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hssd00\gearh\gearh\Consultoria\RRDM_Anexo3\A3_Tratamento de Dados\"/>
    </mc:Choice>
  </mc:AlternateContent>
  <xr:revisionPtr revIDLastSave="0" documentId="13_ncr:1_{9987192E-B9B4-4506-A43B-8D447A8FDFDC}" xr6:coauthVersionLast="36" xr6:coauthVersionMax="36" xr10:uidLastSave="{00000000-0000-0000-0000-000000000000}"/>
  <bookViews>
    <workbookView xWindow="0" yWindow="0" windowWidth="28800" windowHeight="11625" tabRatio="515" activeTab="2" xr2:uid="{00000000-000D-0000-FFFF-FFFF00000000}"/>
  </bookViews>
  <sheets>
    <sheet name="Procedimentos" sheetId="3" r:id="rId1"/>
    <sheet name="Siglas Anexos" sheetId="4" r:id="rId2"/>
    <sheet name="A3_Dulcícola_Água" sheetId="1" r:id="rId3"/>
  </sheets>
  <definedNames>
    <definedName name="_xlnm._FilterDatabase" localSheetId="2" hidden="1">A3_Dulcícola_Água!$A$5:$AA$53</definedName>
  </definedNames>
  <calcPr calcId="1790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50" i="1" l="1"/>
  <c r="P51" i="1"/>
  <c r="P52" i="1"/>
  <c r="P53" i="1"/>
  <c r="P7" i="1" l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6" i="1"/>
</calcChain>
</file>

<file path=xl/sharedStrings.xml><?xml version="1.0" encoding="utf-8"?>
<sst xmlns="http://schemas.openxmlformats.org/spreadsheetml/2006/main" count="475" uniqueCount="115">
  <si>
    <t>Monitoramento x Campanha x Estação</t>
  </si>
  <si>
    <t>Água</t>
  </si>
  <si>
    <t>Sedimento</t>
  </si>
  <si>
    <t>Profundidade</t>
  </si>
  <si>
    <t>Vazão</t>
  </si>
  <si>
    <t>Concentração de sedimentos suspensos</t>
  </si>
  <si>
    <t>Granulometria de Sedimentos Suspensos</t>
  </si>
  <si>
    <t>Descarga de sedimentos suspensos</t>
  </si>
  <si>
    <t>Granulometria de Sedimentos de Fundo</t>
  </si>
  <si>
    <t>Descarga de sedimentos de fundo</t>
  </si>
  <si>
    <t>Argila (Faixa 0.000 a 0.004 mm - suspensao)</t>
  </si>
  <si>
    <t>Silte (Faixa 0.004 a 0.0625 mm - suspensao)</t>
  </si>
  <si>
    <t>Areia (Faixa 0.0625 a 1.000 mm - suspensao)</t>
  </si>
  <si>
    <t>Areia (Faixa 0.0625 a 2.000 mm - leito)</t>
  </si>
  <si>
    <t>Cascalho (Faixa 2.000 a 16.000 mm - leito)</t>
  </si>
  <si>
    <t>m</t>
  </si>
  <si>
    <t>m3/s</t>
  </si>
  <si>
    <t>mg/L</t>
  </si>
  <si>
    <t>%</t>
  </si>
  <si>
    <t>t/d</t>
  </si>
  <si>
    <t>Campanha</t>
  </si>
  <si>
    <t>Estação</t>
  </si>
  <si>
    <t>Data</t>
  </si>
  <si>
    <t>Hora</t>
  </si>
  <si>
    <t>Chave</t>
  </si>
  <si>
    <t>ND</t>
  </si>
  <si>
    <t>NA</t>
  </si>
  <si>
    <t>P04</t>
  </si>
  <si>
    <t>0.7:45</t>
  </si>
  <si>
    <t>19/01/209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</si>
  <si>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</si>
  <si>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</si>
  <si>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</si>
  <si>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</si>
  <si>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</si>
  <si>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</si>
  <si>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</si>
  <si>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</si>
  <si>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</si>
  <si>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</si>
  <si>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</si>
  <si>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t>Positivo</t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</si>
  <si>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</si>
  <si>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</si>
  <si>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</si>
  <si>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</si>
  <si>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</si>
  <si>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</si>
  <si>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</si>
  <si>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</si>
  <si>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</si>
  <si>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</si>
  <si>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</si>
  <si>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</si>
  <si>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</si>
  <si>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</si>
  <si>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</si>
  <si>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</si>
  <si>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</si>
  <si>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Anexo 1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</si>
  <si>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</si>
  <si>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</si>
  <si>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</si>
  <si>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</si>
  <si>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  <family val="2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</si>
  <si>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</si>
  <si>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</si>
  <si>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</si>
  <si>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</si>
  <si>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</si>
  <si>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</si>
  <si>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</si>
  <si>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</si>
  <si>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</si>
  <si>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</si>
  <si>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</si>
  <si>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</si>
  <si>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</si>
  <si>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</si>
  <si>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</si>
  <si>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</si>
  <si>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</si>
  <si>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</si>
  <si>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</si>
  <si>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</si>
  <si>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</si>
  <si>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</si>
  <si>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</si>
  <si>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</si>
  <si>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</si>
  <si>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</si>
  <si>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</si>
  <si>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</si>
  <si>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</si>
  <si>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</si>
  <si>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</si>
  <si>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</si>
  <si>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</si>
  <si>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</si>
  <si>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</si>
  <si>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</si>
  <si>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</si>
  <si>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</si>
  <si>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</si>
  <si>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</si>
  <si>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</si>
  <si>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</si>
  <si>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</si>
  <si>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</si>
  <si>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AI</t>
  </si>
  <si>
    <t>LabHidro - UFES</t>
  </si>
  <si>
    <t>Finos (Faixa 0.000 a 0.0625 mm - leito)</t>
  </si>
  <si>
    <t>UFES-LabHidro</t>
  </si>
  <si>
    <t>Água e Sedimento</t>
  </si>
  <si>
    <t>Descarga de sedimentos totais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</si>
</sst>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0.0"/>
    <numFmt numFmtId="166" formatCode="#,##0.0"/>
  </numFmts>
  <fonts count="15" x14ac:knownFonts="1"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sz val="8"/>
      <color rgb="FF000000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A6A6A6"/>
        <bgColor rgb="FFBFBFBF"/>
      </patternFill>
    </fill>
    <fill>
      <patternFill patternType="solid">
        <fgColor rgb="FF00FFFF"/>
        <bgColor rgb="FF00FFFF"/>
      </patternFill>
    </fill>
    <fill>
      <patternFill patternType="solid">
        <fgColor rgb="FFFFCC66"/>
        <bgColor rgb="FFFFCC00"/>
      </patternFill>
    </fill>
    <fill>
      <patternFill patternType="solid">
        <fgColor rgb="FF00B0F0"/>
        <bgColor rgb="FF33CCCC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7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6" fillId="6" borderId="0" xfId="1" applyFont="1" applyFill="1" applyAlignment="1">
      <alignment vertical="center"/>
    </xf>
    <xf numFmtId="0" fontId="7" fillId="6" borderId="0" xfId="1" applyFont="1" applyFill="1" applyAlignment="1">
      <alignment vertical="center"/>
    </xf>
    <xf numFmtId="0" fontId="8" fillId="6" borderId="0" xfId="1" applyFont="1" applyFill="1" applyAlignment="1"/>
    <xf numFmtId="0" fontId="9" fillId="6" borderId="0" xfId="1" applyFont="1" applyFill="1" applyAlignment="1">
      <alignment vertical="top"/>
    </xf>
    <xf numFmtId="0" fontId="10" fillId="6" borderId="0" xfId="1" applyFont="1" applyFill="1" applyAlignment="1">
      <alignment vertical="top"/>
    </xf>
    <xf numFmtId="0" fontId="10" fillId="6" borderId="0" xfId="1" applyFont="1" applyFill="1" applyAlignment="1"/>
    <xf numFmtId="0" fontId="11" fillId="6" borderId="0" xfId="1" applyFont="1" applyFill="1" applyAlignment="1"/>
    <xf numFmtId="0" fontId="12" fillId="6" borderId="0" xfId="1" applyFont="1" applyFill="1" applyAlignment="1">
      <alignment vertical="top"/>
    </xf>
    <xf numFmtId="0" fontId="13" fillId="6" borderId="0" xfId="1" applyFont="1" applyFill="1" applyAlignment="1">
      <alignment vertical="top"/>
    </xf>
    <xf numFmtId="0" fontId="11" fillId="6" borderId="0" xfId="1" applyFont="1" applyFill="1" applyAlignment="1">
      <alignment vertical="top"/>
    </xf>
    <xf numFmtId="0" fontId="9" fillId="6" borderId="0" xfId="1" applyFont="1" applyFill="1" applyAlignment="1"/>
    <xf numFmtId="0" fontId="11" fillId="6" borderId="0" xfId="1" applyFont="1" applyFill="1" applyAlignment="1">
      <alignment horizontal="left" vertical="top"/>
    </xf>
    <xf numFmtId="0" fontId="14" fillId="0" borderId="0" xfId="1" applyFont="1" applyAlignment="1"/>
    <xf numFmtId="0" fontId="5" fillId="0" borderId="0" xfId="1" applyFont="1" applyAlignment="1"/>
    <xf numFmtId="0" fontId="5" fillId="6" borderId="0" xfId="1" applyFont="1" applyFill="1" applyAlignment="1"/>
    <xf numFmtId="0" fontId="14" fillId="6" borderId="0" xfId="1" applyFont="1" applyFill="1" applyAlignment="1"/>
    <xf numFmtId="0" fontId="5" fillId="6" borderId="0" xfId="1" applyFill="1"/>
    <xf numFmtId="0" fontId="5" fillId="0" borderId="0" xfId="1"/>
    <xf numFmtId="2" fontId="3" fillId="0" borderId="1" xfId="0" applyNumberFormat="1" applyFont="1" applyFill="1" applyBorder="1" applyAlignment="1">
      <alignment horizontal="center" vertical="center" wrapText="1"/>
    </xf>
    <xf numFmtId="0" fontId="5" fillId="6" borderId="0" xfId="1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20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0" xfId="0" applyFont="1"/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66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2F559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3"/>
  <sheetViews>
    <sheetView zoomScale="80" zoomScaleNormal="80" zoomScalePageLayoutView="110" workbookViewId="0">
      <selection activeCell="A21" sqref="A21:XFD21"/>
    </sheetView>
  </sheetViews>
  <sheetFormatPr defaultColWidth="14.42578125" defaultRowHeight="15" customHeight="1" x14ac:dyDescent="0.2"/>
  <cols>
    <col min="1" max="26" width="8.7109375" style="27" customWidth="1"/>
    <col min="27" max="16384" width="14.42578125" style="27"/>
  </cols>
  <sheetData>
    <row r="1" spans="1:20" s="24" customFormat="1" ht="15.75" x14ac:dyDescent="0.2">
      <c r="A1" s="22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s="24" customFormat="1" ht="15.75" x14ac:dyDescent="0.2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15" customHeight="1" x14ac:dyDescent="0.2">
      <c r="A3" s="25" t="s">
        <v>31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0" ht="12.75" x14ac:dyDescent="0.2">
      <c r="A4" s="28"/>
    </row>
    <row r="5" spans="1:20" ht="14.45" customHeight="1" x14ac:dyDescent="0.2">
      <c r="A5" s="29" t="s">
        <v>32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</row>
    <row r="6" spans="1:20" ht="14.45" customHeight="1" x14ac:dyDescent="0.2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spans="1:20" ht="15" customHeight="1" x14ac:dyDescent="0.2">
      <c r="A7" s="30" t="s">
        <v>33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  <row r="8" spans="1:20" ht="15" customHeight="1" x14ac:dyDescent="0.2">
      <c r="A8" s="30" t="s">
        <v>34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spans="1:20" ht="15" customHeight="1" x14ac:dyDescent="0.2">
      <c r="A9" s="30" t="s">
        <v>35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spans="1:20" ht="15" customHeight="1" x14ac:dyDescent="0.2">
      <c r="A10" s="30" t="s">
        <v>36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spans="1:20" ht="15" customHeight="1" x14ac:dyDescent="0.2">
      <c r="A11" s="30" t="s">
        <v>37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</row>
    <row r="12" spans="1:20" ht="1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0" ht="14.45" customHeight="1" x14ac:dyDescent="0.2">
      <c r="A13" s="31" t="s">
        <v>38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ht="14.45" customHeight="1" x14ac:dyDescent="0.2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spans="1:20" ht="15" customHeight="1" x14ac:dyDescent="0.2">
      <c r="A15" s="32" t="s">
        <v>39</v>
      </c>
      <c r="B15" s="31" t="s">
        <v>40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ht="15" customHeight="1" x14ac:dyDescent="0.2">
      <c r="A16" s="32" t="s">
        <v>41</v>
      </c>
      <c r="B16" s="31" t="s">
        <v>42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1:20" ht="15" customHeight="1" x14ac:dyDescent="0.2">
      <c r="A17" s="32" t="s">
        <v>41</v>
      </c>
      <c r="B17" s="31" t="s">
        <v>43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</row>
    <row r="18" spans="1:20" ht="15" customHeight="1" x14ac:dyDescent="0.2">
      <c r="A18" s="32" t="s">
        <v>44</v>
      </c>
      <c r="B18" s="31" t="s">
        <v>45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spans="1:20" ht="15" customHeight="1" x14ac:dyDescent="0.2">
      <c r="A19" s="32" t="s">
        <v>41</v>
      </c>
      <c r="B19" s="31" t="s">
        <v>46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15" customHeight="1" x14ac:dyDescent="0.2">
      <c r="A20" s="32" t="s">
        <v>44</v>
      </c>
      <c r="B20" s="31" t="s">
        <v>47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 x14ac:dyDescent="0.2">
      <c r="A21" s="32" t="s">
        <v>44</v>
      </c>
      <c r="B21" s="31" t="s">
        <v>48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</row>
    <row r="22" spans="1:20" ht="15" customHeight="1" x14ac:dyDescent="0.2">
      <c r="A22" s="32" t="s">
        <v>41</v>
      </c>
      <c r="B22" s="31" t="s">
        <v>49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</row>
    <row r="23" spans="1:20" ht="15" customHeight="1" x14ac:dyDescent="0.2">
      <c r="A23" s="32" t="s">
        <v>41</v>
      </c>
      <c r="B23" s="31" t="s">
        <v>50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</row>
    <row r="24" spans="1:20" ht="15" customHeight="1" x14ac:dyDescent="0.2">
      <c r="A24" s="32" t="s">
        <v>41</v>
      </c>
      <c r="B24" s="31" t="s">
        <v>51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ht="15.75" customHeight="1" x14ac:dyDescent="0.2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</row>
    <row r="26" spans="1:20" ht="15.75" customHeight="1" x14ac:dyDescent="0.2">
      <c r="A26" s="31" t="s">
        <v>52</v>
      </c>
    </row>
    <row r="27" spans="1:20" ht="15.75" customHeight="1" x14ac:dyDescent="0.2">
      <c r="A27" s="31"/>
    </row>
    <row r="28" spans="1:20" ht="15.75" customHeight="1" x14ac:dyDescent="0.2">
      <c r="A28" s="27" t="s">
        <v>53</v>
      </c>
    </row>
    <row r="29" spans="1:20" ht="15.75" customHeight="1" x14ac:dyDescent="0.2">
      <c r="A29" s="27" t="s">
        <v>54</v>
      </c>
    </row>
    <row r="30" spans="1:20" ht="15.75" customHeight="1" x14ac:dyDescent="0.2">
      <c r="A30" s="27" t="s">
        <v>55</v>
      </c>
    </row>
    <row r="31" spans="1:20" ht="15.75" customHeight="1" x14ac:dyDescent="0.2">
      <c r="A31" s="27" t="s">
        <v>56</v>
      </c>
    </row>
    <row r="32" spans="1:20" ht="15.75" customHeight="1" x14ac:dyDescent="0.2"/>
    <row r="33" spans="1:1" ht="15" customHeight="1" x14ac:dyDescent="0.2">
      <c r="A33" s="32" t="s">
        <v>57</v>
      </c>
    </row>
    <row r="34" spans="1:1" ht="15.75" customHeight="1" x14ac:dyDescent="0.2">
      <c r="A34" s="32" t="s">
        <v>58</v>
      </c>
    </row>
    <row r="35" spans="1:1" ht="12.75" x14ac:dyDescent="0.2"/>
    <row r="36" spans="1:1" ht="15.75" customHeight="1" x14ac:dyDescent="0.2"/>
    <row r="37" spans="1:1" ht="15.75" customHeight="1" x14ac:dyDescent="0.2"/>
    <row r="38" spans="1:1" ht="15.75" customHeight="1" x14ac:dyDescent="0.2"/>
    <row r="39" spans="1:1" ht="15.75" customHeight="1" x14ac:dyDescent="0.2"/>
    <row r="40" spans="1:1" ht="15.75" customHeight="1" x14ac:dyDescent="0.2"/>
    <row r="41" spans="1:1" ht="15.75" customHeight="1" x14ac:dyDescent="0.2"/>
    <row r="42" spans="1:1" ht="15.75" customHeight="1" x14ac:dyDescent="0.2"/>
    <row r="43" spans="1:1" ht="15.75" customHeight="1" x14ac:dyDescent="0.2"/>
    <row r="44" spans="1:1" ht="15.75" customHeight="1" x14ac:dyDescent="0.2"/>
    <row r="45" spans="1:1" ht="15.75" customHeight="1" x14ac:dyDescent="0.2"/>
    <row r="46" spans="1:1" ht="15.75" customHeight="1" x14ac:dyDescent="0.2"/>
    <row r="47" spans="1:1" ht="15.75" customHeight="1" x14ac:dyDescent="0.2"/>
    <row r="48" spans="1: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pageMargins left="0.511811024" right="0.511811024" top="0.78740157499999996" bottom="0.78740157499999996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125"/>
  <sheetViews>
    <sheetView workbookViewId="0">
      <selection activeCell="I26" sqref="I26"/>
    </sheetView>
  </sheetViews>
  <sheetFormatPr defaultColWidth="9.140625" defaultRowHeight="15" x14ac:dyDescent="0.25"/>
  <cols>
    <col min="1" max="16384" width="9.140625" style="35"/>
  </cols>
  <sheetData>
    <row r="1" spans="1:92" x14ac:dyDescent="0.25">
      <c r="A1" s="34" t="s">
        <v>59</v>
      </c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</row>
    <row r="2" spans="1:92" s="27" customFormat="1" ht="12.75" x14ac:dyDescent="0.2">
      <c r="A2" s="32" t="s">
        <v>41</v>
      </c>
      <c r="B2" s="31" t="s">
        <v>60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92" s="27" customFormat="1" ht="15.75" customHeight="1" x14ac:dyDescent="0.2">
      <c r="A3" s="32" t="s">
        <v>41</v>
      </c>
      <c r="B3" s="31" t="s">
        <v>61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92" s="27" customFormat="1" ht="15.75" customHeight="1" x14ac:dyDescent="0.2">
      <c r="A4" s="32" t="s">
        <v>41</v>
      </c>
      <c r="B4" s="31" t="s">
        <v>62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</row>
    <row r="5" spans="1:92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</row>
    <row r="6" spans="1:92" x14ac:dyDescent="0.25">
      <c r="A6" s="37" t="s">
        <v>63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</row>
    <row r="7" spans="1:92" s="39" customFormat="1" x14ac:dyDescent="0.25">
      <c r="A7" s="36"/>
      <c r="B7" s="36" t="s">
        <v>64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</row>
    <row r="8" spans="1:92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</row>
    <row r="9" spans="1:92" x14ac:dyDescent="0.25">
      <c r="A9" s="37" t="s">
        <v>65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</row>
    <row r="10" spans="1:92" x14ac:dyDescent="0.25">
      <c r="A10" s="36"/>
      <c r="B10" s="36" t="s">
        <v>66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</row>
    <row r="11" spans="1:92" x14ac:dyDescent="0.25">
      <c r="A11" s="36"/>
      <c r="B11" s="36" t="s">
        <v>67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</row>
    <row r="12" spans="1:92" x14ac:dyDescent="0.25">
      <c r="A12" s="36"/>
      <c r="B12" s="36" t="s">
        <v>68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</row>
    <row r="13" spans="1:92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</row>
    <row r="14" spans="1:92" x14ac:dyDescent="0.25">
      <c r="A14" s="37" t="s">
        <v>69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</row>
    <row r="15" spans="1:92" x14ac:dyDescent="0.25">
      <c r="A15" s="36"/>
      <c r="B15" s="36" t="s">
        <v>70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</row>
    <row r="16" spans="1:92" x14ac:dyDescent="0.25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</row>
    <row r="17" spans="1:92" x14ac:dyDescent="0.25">
      <c r="A17" s="37" t="s">
        <v>71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</row>
    <row r="18" spans="1:92" x14ac:dyDescent="0.25">
      <c r="A18" s="36"/>
      <c r="B18" s="36" t="s">
        <v>72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</row>
    <row r="19" spans="1:92" x14ac:dyDescent="0.25">
      <c r="A19" s="36"/>
      <c r="B19" s="36" t="s">
        <v>73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</row>
    <row r="20" spans="1:92" x14ac:dyDescent="0.25">
      <c r="A20" s="36"/>
      <c r="B20" s="36" t="s">
        <v>74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</row>
    <row r="21" spans="1:92" x14ac:dyDescent="0.25">
      <c r="A21" s="36"/>
      <c r="B21" s="36" t="s">
        <v>75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</row>
    <row r="22" spans="1:92" x14ac:dyDescent="0.25">
      <c r="A22" s="36"/>
      <c r="B22" s="36" t="s">
        <v>76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</row>
    <row r="23" spans="1:92" x14ac:dyDescent="0.25">
      <c r="A23" s="36"/>
      <c r="B23" s="36" t="s">
        <v>77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</row>
    <row r="24" spans="1:92" x14ac:dyDescent="0.25">
      <c r="A24" s="36"/>
      <c r="B24" s="36" t="s">
        <v>78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</row>
    <row r="25" spans="1:92" x14ac:dyDescent="0.25">
      <c r="A25" s="36"/>
      <c r="B25" s="36" t="s">
        <v>79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</row>
    <row r="26" spans="1:92" x14ac:dyDescent="0.25">
      <c r="A26" s="36"/>
      <c r="B26" s="36" t="s">
        <v>80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</row>
    <row r="27" spans="1:92" x14ac:dyDescent="0.25">
      <c r="A27" s="36"/>
      <c r="B27" s="36" t="s">
        <v>81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</row>
    <row r="28" spans="1:92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</row>
    <row r="29" spans="1:92" x14ac:dyDescent="0.25">
      <c r="A29" s="37" t="s">
        <v>82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</row>
    <row r="30" spans="1:92" x14ac:dyDescent="0.25">
      <c r="A30" s="36"/>
      <c r="B30" s="36" t="s">
        <v>83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</row>
    <row r="31" spans="1:92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</row>
    <row r="32" spans="1:92" x14ac:dyDescent="0.25">
      <c r="A32" s="37" t="s">
        <v>84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</row>
    <row r="33" spans="1:92" x14ac:dyDescent="0.25">
      <c r="A33" s="36"/>
      <c r="B33" s="36" t="s">
        <v>85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</row>
    <row r="34" spans="1:92" x14ac:dyDescent="0.25">
      <c r="A34" s="36"/>
      <c r="B34" s="36" t="s">
        <v>86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</row>
    <row r="35" spans="1:92" x14ac:dyDescent="0.25">
      <c r="A35" s="36"/>
      <c r="B35" s="36" t="s">
        <v>87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</row>
    <row r="36" spans="1:92" x14ac:dyDescent="0.25">
      <c r="A36" s="36"/>
      <c r="B36" s="36" t="s">
        <v>88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</row>
    <row r="37" spans="1:92" x14ac:dyDescent="0.25">
      <c r="A37" s="36"/>
      <c r="B37" s="36" t="s">
        <v>89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</row>
    <row r="38" spans="1:92" ht="15" customHeight="1" x14ac:dyDescent="0.25">
      <c r="A38" s="36"/>
      <c r="B38" s="41" t="s">
        <v>90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</row>
    <row r="39" spans="1:92" x14ac:dyDescent="0.25">
      <c r="A39" s="36"/>
      <c r="B39" s="36" t="s">
        <v>91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</row>
    <row r="40" spans="1:92" x14ac:dyDescent="0.25">
      <c r="A40" s="36"/>
      <c r="B40" s="36" t="s">
        <v>92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</row>
    <row r="41" spans="1:92" x14ac:dyDescent="0.25">
      <c r="A41" s="36"/>
      <c r="B41" s="36" t="s">
        <v>93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</row>
    <row r="42" spans="1:92" x14ac:dyDescent="0.25">
      <c r="A42" s="36"/>
      <c r="B42" s="36" t="s">
        <v>94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</row>
    <row r="43" spans="1:92" x14ac:dyDescent="0.25">
      <c r="A43" s="36"/>
      <c r="B43" s="36" t="s">
        <v>95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</row>
    <row r="44" spans="1:92" x14ac:dyDescent="0.25">
      <c r="A44" s="36"/>
      <c r="B44" s="36" t="s">
        <v>96</v>
      </c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</row>
    <row r="45" spans="1:92" x14ac:dyDescent="0.25">
      <c r="A45" s="36"/>
      <c r="B45" s="36" t="s">
        <v>97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</row>
    <row r="46" spans="1:92" x14ac:dyDescent="0.25">
      <c r="A46" s="36"/>
      <c r="B46" s="36" t="s">
        <v>98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</row>
    <row r="47" spans="1:92" x14ac:dyDescent="0.25">
      <c r="A47" s="36"/>
      <c r="B47" s="36" t="s">
        <v>99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</row>
    <row r="48" spans="1:92" x14ac:dyDescent="0.25">
      <c r="A48" s="36"/>
      <c r="B48" s="36" t="s">
        <v>100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</row>
    <row r="49" spans="1:92" x14ac:dyDescent="0.25">
      <c r="A49" s="36"/>
      <c r="B49" s="36" t="s">
        <v>101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</row>
    <row r="50" spans="1:92" x14ac:dyDescent="0.25">
      <c r="A50" s="36"/>
      <c r="B50" s="36" t="s">
        <v>102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</row>
    <row r="51" spans="1:92" x14ac:dyDescent="0.25">
      <c r="A51" s="36"/>
      <c r="B51" s="36" t="s">
        <v>103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</row>
    <row r="52" spans="1:92" x14ac:dyDescent="0.25">
      <c r="A52" s="37" t="s">
        <v>104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</row>
    <row r="53" spans="1:92" x14ac:dyDescent="0.25">
      <c r="A53" s="36"/>
      <c r="B53" s="36" t="s">
        <v>105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</row>
    <row r="54" spans="1:92" x14ac:dyDescent="0.25">
      <c r="A54" s="36"/>
      <c r="B54" s="36" t="s">
        <v>106</v>
      </c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</row>
    <row r="55" spans="1:92" x14ac:dyDescent="0.25">
      <c r="A55" s="36"/>
      <c r="B55" s="36" t="s">
        <v>107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</row>
    <row r="56" spans="1:92" x14ac:dyDescent="0.25">
      <c r="A56" s="36"/>
      <c r="B56" s="36" t="s">
        <v>108</v>
      </c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</row>
    <row r="57" spans="1:92" x14ac:dyDescent="0.25">
      <c r="A57" s="36"/>
      <c r="B57" s="36" t="s">
        <v>92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</row>
    <row r="58" spans="1:92" x14ac:dyDescent="0.25"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</row>
    <row r="59" spans="1:92" x14ac:dyDescent="0.25"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</row>
    <row r="60" spans="1:92" x14ac:dyDescent="0.25"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</row>
    <row r="61" spans="1:92" x14ac:dyDescent="0.25"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</row>
    <row r="62" spans="1:92" x14ac:dyDescent="0.25"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</row>
    <row r="63" spans="1:92" x14ac:dyDescent="0.25"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</row>
    <row r="64" spans="1:92" x14ac:dyDescent="0.25"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</row>
    <row r="65" spans="19:92" x14ac:dyDescent="0.25"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</row>
    <row r="66" spans="19:92" x14ac:dyDescent="0.25"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</row>
    <row r="67" spans="19:92" x14ac:dyDescent="0.25"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</row>
    <row r="68" spans="19:92" x14ac:dyDescent="0.25"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</row>
    <row r="69" spans="19:92" x14ac:dyDescent="0.25"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</row>
    <row r="70" spans="19:92" x14ac:dyDescent="0.25"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</row>
    <row r="71" spans="19:92" x14ac:dyDescent="0.25"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</row>
    <row r="72" spans="19:92" x14ac:dyDescent="0.25"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</row>
    <row r="73" spans="19:92" x14ac:dyDescent="0.25"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</row>
    <row r="74" spans="19:92" x14ac:dyDescent="0.25"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</row>
    <row r="75" spans="19:92" x14ac:dyDescent="0.25"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</row>
    <row r="76" spans="19:92" x14ac:dyDescent="0.25"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</row>
    <row r="77" spans="19:92" x14ac:dyDescent="0.25"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</row>
    <row r="78" spans="19:92" x14ac:dyDescent="0.25"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</row>
    <row r="79" spans="19:92" x14ac:dyDescent="0.25"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</row>
    <row r="80" spans="19:92" x14ac:dyDescent="0.25"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</row>
    <row r="81" spans="19:92" x14ac:dyDescent="0.25"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</row>
    <row r="82" spans="19:92" x14ac:dyDescent="0.25"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</row>
    <row r="83" spans="19:92" x14ac:dyDescent="0.25"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</row>
    <row r="84" spans="19:92" x14ac:dyDescent="0.25"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</row>
    <row r="85" spans="19:92" x14ac:dyDescent="0.25"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</row>
    <row r="86" spans="19:92" x14ac:dyDescent="0.25"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</row>
    <row r="87" spans="19:92" x14ac:dyDescent="0.25"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</row>
    <row r="88" spans="19:92" x14ac:dyDescent="0.25"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</row>
    <row r="89" spans="19:92" x14ac:dyDescent="0.25"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</row>
    <row r="90" spans="19:92" x14ac:dyDescent="0.25"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</row>
    <row r="91" spans="19:92" x14ac:dyDescent="0.25"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</row>
    <row r="92" spans="19:92" x14ac:dyDescent="0.25"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</row>
    <row r="93" spans="19:92" x14ac:dyDescent="0.25"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</row>
    <row r="94" spans="19:92" x14ac:dyDescent="0.25"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</row>
    <row r="95" spans="19:92" x14ac:dyDescent="0.25"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</row>
    <row r="96" spans="19:92" x14ac:dyDescent="0.25"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</row>
    <row r="97" spans="19:92" x14ac:dyDescent="0.25"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</row>
    <row r="98" spans="19:92" x14ac:dyDescent="0.25"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</row>
    <row r="99" spans="19:92" x14ac:dyDescent="0.25"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</row>
    <row r="100" spans="19:92" x14ac:dyDescent="0.25"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</row>
    <row r="101" spans="19:92" x14ac:dyDescent="0.25"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</row>
    <row r="102" spans="19:92" x14ac:dyDescent="0.25"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</row>
    <row r="103" spans="19:92" x14ac:dyDescent="0.25"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</row>
    <row r="104" spans="19:92" x14ac:dyDescent="0.25"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</row>
    <row r="105" spans="19:92" x14ac:dyDescent="0.25"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</row>
    <row r="106" spans="19:92" x14ac:dyDescent="0.25"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</row>
    <row r="107" spans="19:92" x14ac:dyDescent="0.25"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</row>
    <row r="108" spans="19:92" x14ac:dyDescent="0.25"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</row>
    <row r="109" spans="19:92" x14ac:dyDescent="0.25"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</row>
    <row r="110" spans="19:92" x14ac:dyDescent="0.25"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</row>
    <row r="111" spans="19:92" x14ac:dyDescent="0.25"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</row>
    <row r="112" spans="19:92" x14ac:dyDescent="0.25"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</row>
    <row r="113" spans="19:92" x14ac:dyDescent="0.25"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</row>
    <row r="114" spans="19:92" x14ac:dyDescent="0.25"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</row>
    <row r="115" spans="19:92" x14ac:dyDescent="0.25"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</row>
    <row r="116" spans="19:92" x14ac:dyDescent="0.25"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</row>
    <row r="117" spans="19:92" x14ac:dyDescent="0.25"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</row>
    <row r="118" spans="19:92" x14ac:dyDescent="0.25"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  <c r="BQ118" s="36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36"/>
      <c r="CG118" s="36"/>
      <c r="CH118" s="36"/>
      <c r="CI118" s="36"/>
      <c r="CJ118" s="36"/>
      <c r="CK118" s="36"/>
      <c r="CL118" s="36"/>
      <c r="CM118" s="36"/>
      <c r="CN118" s="36"/>
    </row>
    <row r="119" spans="19:92" x14ac:dyDescent="0.25"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</row>
    <row r="120" spans="19:92" x14ac:dyDescent="0.25"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</row>
    <row r="121" spans="19:92" x14ac:dyDescent="0.25"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6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</row>
    <row r="122" spans="19:92" x14ac:dyDescent="0.25"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  <c r="CL122" s="36"/>
      <c r="CM122" s="36"/>
      <c r="CN122" s="36"/>
    </row>
    <row r="123" spans="19:92" x14ac:dyDescent="0.25"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  <c r="BS123" s="36"/>
      <c r="BT123" s="36"/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36"/>
      <c r="CG123" s="36"/>
      <c r="CH123" s="36"/>
      <c r="CI123" s="36"/>
      <c r="CJ123" s="36"/>
      <c r="CK123" s="36"/>
      <c r="CL123" s="36"/>
      <c r="CM123" s="36"/>
      <c r="CN123" s="36"/>
    </row>
    <row r="124" spans="19:92" x14ac:dyDescent="0.25">
      <c r="BY124" s="36"/>
      <c r="BZ124" s="36"/>
      <c r="CA124" s="36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  <c r="CL124" s="36"/>
      <c r="CM124" s="36"/>
      <c r="CN124" s="36"/>
    </row>
    <row r="125" spans="19:92" x14ac:dyDescent="0.25"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3"/>
  <sheetViews>
    <sheetView tabSelected="1" zoomScaleNormal="100" workbookViewId="0">
      <selection activeCell="AD14" sqref="AD14"/>
    </sheetView>
  </sheetViews>
  <sheetFormatPr defaultColWidth="9.140625" defaultRowHeight="15" x14ac:dyDescent="0.25"/>
  <cols>
    <col min="1" max="1" width="9.5703125"/>
    <col min="2" max="2" width="9"/>
    <col min="3" max="3" width="10.7109375" bestFit="1" customWidth="1"/>
    <col min="4" max="4" width="7.28515625" customWidth="1"/>
    <col min="5" max="15" width="0.28515625" customWidth="1"/>
    <col min="16" max="16" width="24" customWidth="1"/>
    <col min="17" max="23" width="11" style="59"/>
    <col min="24" max="24" width="11" style="59" customWidth="1"/>
    <col min="25" max="27" width="11" style="59"/>
    <col min="28" max="28" width="11.28515625" style="60" customWidth="1"/>
    <col min="29" max="16384" width="9.140625" style="21"/>
  </cols>
  <sheetData>
    <row r="1" spans="1:28" s="20" customFormat="1" ht="24" customHeight="1" x14ac:dyDescent="0.25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4"/>
      <c r="Q1" s="51" t="s">
        <v>1</v>
      </c>
      <c r="R1" s="51" t="s">
        <v>1</v>
      </c>
      <c r="S1" s="51" t="s">
        <v>1</v>
      </c>
      <c r="T1" s="51" t="s">
        <v>1</v>
      </c>
      <c r="U1" s="51" t="s">
        <v>1</v>
      </c>
      <c r="V1" s="51" t="s">
        <v>1</v>
      </c>
      <c r="W1" s="51" t="s">
        <v>1</v>
      </c>
      <c r="X1" s="52" t="s">
        <v>2</v>
      </c>
      <c r="Y1" s="52" t="s">
        <v>2</v>
      </c>
      <c r="Z1" s="52" t="s">
        <v>2</v>
      </c>
      <c r="AA1" s="53" t="s">
        <v>2</v>
      </c>
      <c r="AB1" s="74" t="s">
        <v>113</v>
      </c>
    </row>
    <row r="2" spans="1:28" ht="45" x14ac:dyDescent="0.25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55" t="s">
        <v>3</v>
      </c>
      <c r="R2" s="56" t="s">
        <v>4</v>
      </c>
      <c r="S2" s="56" t="s">
        <v>5</v>
      </c>
      <c r="T2" s="51" t="s">
        <v>6</v>
      </c>
      <c r="U2" s="51" t="s">
        <v>6</v>
      </c>
      <c r="V2" s="55" t="s">
        <v>6</v>
      </c>
      <c r="W2" s="56" t="s">
        <v>7</v>
      </c>
      <c r="X2" s="52" t="s">
        <v>8</v>
      </c>
      <c r="Y2" s="52" t="s">
        <v>8</v>
      </c>
      <c r="Z2" s="53" t="s">
        <v>8</v>
      </c>
      <c r="AA2" s="53" t="s">
        <v>9</v>
      </c>
      <c r="AB2" s="73" t="s">
        <v>114</v>
      </c>
    </row>
    <row r="3" spans="1:28" ht="45" x14ac:dyDescent="0.25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  <c r="Q3" s="55" t="s">
        <v>3</v>
      </c>
      <c r="R3" s="56" t="s">
        <v>4</v>
      </c>
      <c r="S3" s="56" t="s">
        <v>5</v>
      </c>
      <c r="T3" s="57" t="s">
        <v>10</v>
      </c>
      <c r="U3" s="57" t="s">
        <v>11</v>
      </c>
      <c r="V3" s="57" t="s">
        <v>12</v>
      </c>
      <c r="W3" s="56" t="s">
        <v>7</v>
      </c>
      <c r="X3" s="58" t="s">
        <v>111</v>
      </c>
      <c r="Y3" s="58" t="s">
        <v>13</v>
      </c>
      <c r="Z3" s="58" t="s">
        <v>14</v>
      </c>
      <c r="AA3" s="53" t="s">
        <v>9</v>
      </c>
      <c r="AB3" s="73" t="s">
        <v>114</v>
      </c>
    </row>
    <row r="4" spans="1:28" ht="24.75" customHeight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55" t="s">
        <v>15</v>
      </c>
      <c r="R4" s="55" t="s">
        <v>16</v>
      </c>
      <c r="S4" s="55" t="s">
        <v>17</v>
      </c>
      <c r="T4" s="55" t="s">
        <v>18</v>
      </c>
      <c r="U4" s="55" t="s">
        <v>18</v>
      </c>
      <c r="V4" s="55" t="s">
        <v>18</v>
      </c>
      <c r="W4" s="55" t="s">
        <v>19</v>
      </c>
      <c r="X4" s="53" t="s">
        <v>18</v>
      </c>
      <c r="Y4" s="53" t="s">
        <v>18</v>
      </c>
      <c r="Z4" s="53" t="s">
        <v>18</v>
      </c>
      <c r="AA4" s="53" t="s">
        <v>19</v>
      </c>
      <c r="AB4" s="54" t="s">
        <v>19</v>
      </c>
    </row>
    <row r="5" spans="1:28" ht="24" customHeight="1" x14ac:dyDescent="0.25">
      <c r="A5" s="1" t="s">
        <v>20</v>
      </c>
      <c r="B5" s="1" t="s">
        <v>21</v>
      </c>
      <c r="C5" s="1" t="s">
        <v>22</v>
      </c>
      <c r="D5" s="1" t="s">
        <v>23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 t="s">
        <v>24</v>
      </c>
      <c r="Q5" s="55" t="s">
        <v>110</v>
      </c>
      <c r="R5" s="55" t="s">
        <v>110</v>
      </c>
      <c r="S5" s="55" t="s">
        <v>110</v>
      </c>
      <c r="T5" s="55" t="s">
        <v>110</v>
      </c>
      <c r="U5" s="55" t="s">
        <v>110</v>
      </c>
      <c r="V5" s="55" t="s">
        <v>110</v>
      </c>
      <c r="W5" s="55" t="s">
        <v>110</v>
      </c>
      <c r="X5" s="53" t="s">
        <v>112</v>
      </c>
      <c r="Y5" s="53" t="s">
        <v>110</v>
      </c>
      <c r="Z5" s="53" t="s">
        <v>110</v>
      </c>
      <c r="AA5" s="53" t="s">
        <v>110</v>
      </c>
      <c r="AB5" s="74" t="s">
        <v>110</v>
      </c>
    </row>
    <row r="6" spans="1:28" s="70" customFormat="1" ht="11.25" x14ac:dyDescent="0.2">
      <c r="A6" s="61">
        <v>1</v>
      </c>
      <c r="B6" s="62">
        <v>21</v>
      </c>
      <c r="C6" s="63">
        <v>43377</v>
      </c>
      <c r="D6" s="64">
        <v>0.328472222222222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5" t="str">
        <f>CONCATENATE(A6,"|",B6,"|",TEXT(C6,"dd/mm/aaaa"),"|",TEXT(D6,"hh:mm:ss"))</f>
        <v>1|21|04/10/2018|07:53:00</v>
      </c>
      <c r="Q6" s="3">
        <v>0.8</v>
      </c>
      <c r="R6" s="16">
        <v>244</v>
      </c>
      <c r="S6" s="4">
        <v>8.6</v>
      </c>
      <c r="T6" s="5" t="s">
        <v>25</v>
      </c>
      <c r="U6" s="5" t="s">
        <v>25</v>
      </c>
      <c r="V6" s="5" t="s">
        <v>25</v>
      </c>
      <c r="W6" s="4">
        <v>181</v>
      </c>
      <c r="X6" s="3">
        <v>0.22</v>
      </c>
      <c r="Y6" s="3">
        <v>88.67</v>
      </c>
      <c r="Z6" s="3">
        <v>11.11</v>
      </c>
      <c r="AA6" s="6">
        <v>24</v>
      </c>
      <c r="AB6" s="75">
        <v>240</v>
      </c>
    </row>
    <row r="7" spans="1:28" s="72" customFormat="1" ht="11.25" x14ac:dyDescent="0.2">
      <c r="A7" s="61">
        <v>1</v>
      </c>
      <c r="B7" s="62">
        <v>22</v>
      </c>
      <c r="C7" s="63">
        <v>43376</v>
      </c>
      <c r="D7" s="64">
        <v>0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 t="str">
        <f t="shared" ref="P7:P49" si="0">CONCATENATE(A7,"|",B7,"|",TEXT(C7,"dd/mm/aaaa"),"|",TEXT(D7,"hh:mm:ss"))</f>
        <v>1|22|03/10/2018|00:00:00</v>
      </c>
      <c r="Q7" s="3" t="s">
        <v>109</v>
      </c>
      <c r="R7" s="3" t="s">
        <v>109</v>
      </c>
      <c r="S7" s="3" t="s">
        <v>109</v>
      </c>
      <c r="T7" s="3" t="s">
        <v>109</v>
      </c>
      <c r="U7" s="3" t="s">
        <v>109</v>
      </c>
      <c r="V7" s="3" t="s">
        <v>109</v>
      </c>
      <c r="W7" s="3" t="s">
        <v>109</v>
      </c>
      <c r="X7" s="5" t="s">
        <v>25</v>
      </c>
      <c r="Y7" s="3" t="s">
        <v>109</v>
      </c>
      <c r="Z7" s="3" t="s">
        <v>109</v>
      </c>
      <c r="AA7" s="3" t="s">
        <v>109</v>
      </c>
      <c r="AB7" s="3" t="s">
        <v>109</v>
      </c>
    </row>
    <row r="8" spans="1:28" s="72" customFormat="1" ht="11.25" x14ac:dyDescent="0.2">
      <c r="A8" s="61">
        <v>1</v>
      </c>
      <c r="B8" s="62">
        <v>26</v>
      </c>
      <c r="C8" s="63">
        <v>43375</v>
      </c>
      <c r="D8" s="64">
        <v>0.66319444444444398</v>
      </c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5" t="str">
        <f t="shared" si="0"/>
        <v>1|26|02/10/2018|15:55:00</v>
      </c>
      <c r="Q8" s="3">
        <v>1.3</v>
      </c>
      <c r="R8" s="16">
        <v>237</v>
      </c>
      <c r="S8" s="3" t="s">
        <v>26</v>
      </c>
      <c r="T8" s="3" t="s">
        <v>26</v>
      </c>
      <c r="U8" s="3" t="s">
        <v>26</v>
      </c>
      <c r="V8" s="3" t="s">
        <v>26</v>
      </c>
      <c r="W8" s="3" t="s">
        <v>26</v>
      </c>
      <c r="X8" s="3" t="s">
        <v>26</v>
      </c>
      <c r="Y8" s="3" t="s">
        <v>26</v>
      </c>
      <c r="Z8" s="3" t="s">
        <v>26</v>
      </c>
      <c r="AA8" s="3" t="s">
        <v>26</v>
      </c>
      <c r="AB8" s="3" t="s">
        <v>26</v>
      </c>
    </row>
    <row r="9" spans="1:28" s="60" customFormat="1" ht="11.25" x14ac:dyDescent="0.2">
      <c r="A9" s="65">
        <v>1</v>
      </c>
      <c r="B9" s="62" t="s">
        <v>27</v>
      </c>
      <c r="C9" s="63">
        <v>43378</v>
      </c>
      <c r="D9" s="64">
        <v>0.56944444444444398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5" t="str">
        <f t="shared" si="0"/>
        <v>1|P04|05/10/2018|13:40:00</v>
      </c>
      <c r="Q9" s="3">
        <v>1</v>
      </c>
      <c r="R9" s="16">
        <v>245</v>
      </c>
      <c r="S9" s="3" t="s">
        <v>26</v>
      </c>
      <c r="T9" s="3" t="s">
        <v>26</v>
      </c>
      <c r="U9" s="3" t="s">
        <v>26</v>
      </c>
      <c r="V9" s="3" t="s">
        <v>26</v>
      </c>
      <c r="W9" s="3" t="s">
        <v>26</v>
      </c>
      <c r="X9" s="3" t="s">
        <v>26</v>
      </c>
      <c r="Y9" s="3" t="s">
        <v>26</v>
      </c>
      <c r="Z9" s="3" t="s">
        <v>26</v>
      </c>
      <c r="AA9" s="3" t="s">
        <v>26</v>
      </c>
      <c r="AB9" s="3" t="s">
        <v>26</v>
      </c>
    </row>
    <row r="10" spans="1:28" s="72" customFormat="1" ht="11.25" x14ac:dyDescent="0.2">
      <c r="A10" s="61">
        <v>2</v>
      </c>
      <c r="B10" s="62">
        <v>21</v>
      </c>
      <c r="C10" s="63">
        <v>43426</v>
      </c>
      <c r="D10" s="64">
        <v>0.32638888888888901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5" t="str">
        <f t="shared" si="0"/>
        <v>2|21|22/11/2018|07:50:00</v>
      </c>
      <c r="Q10" s="3">
        <v>1.6</v>
      </c>
      <c r="R10" s="16">
        <v>523</v>
      </c>
      <c r="S10" s="4">
        <v>11.8</v>
      </c>
      <c r="T10" s="3">
        <v>14.89</v>
      </c>
      <c r="U10" s="3">
        <v>71.11</v>
      </c>
      <c r="V10" s="3">
        <v>14</v>
      </c>
      <c r="W10" s="4">
        <v>533</v>
      </c>
      <c r="X10" s="3">
        <v>0.11</v>
      </c>
      <c r="Y10" s="3">
        <v>96.61</v>
      </c>
      <c r="Z10" s="3">
        <v>3.28</v>
      </c>
      <c r="AA10" s="6">
        <v>972</v>
      </c>
      <c r="AB10" s="75">
        <v>3358</v>
      </c>
    </row>
    <row r="11" spans="1:28" s="72" customFormat="1" ht="11.25" x14ac:dyDescent="0.2">
      <c r="A11" s="61">
        <v>2</v>
      </c>
      <c r="B11" s="62">
        <v>22</v>
      </c>
      <c r="C11" s="63">
        <v>43425</v>
      </c>
      <c r="D11" s="64">
        <v>0.34791666666666698</v>
      </c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5" t="str">
        <f t="shared" si="0"/>
        <v>2|22|21/11/2018|08:21:00</v>
      </c>
      <c r="Q11" s="3">
        <v>0.8</v>
      </c>
      <c r="R11" s="16">
        <v>473</v>
      </c>
      <c r="S11" s="4">
        <v>14.2</v>
      </c>
      <c r="T11" s="3">
        <v>15.4</v>
      </c>
      <c r="U11" s="3">
        <v>65.400000000000006</v>
      </c>
      <c r="V11" s="3">
        <v>19.2</v>
      </c>
      <c r="W11" s="4">
        <v>580</v>
      </c>
      <c r="X11" s="3">
        <v>0.47</v>
      </c>
      <c r="Y11" s="3">
        <v>91.01</v>
      </c>
      <c r="Z11" s="3">
        <v>8.52</v>
      </c>
      <c r="AA11" s="4">
        <v>1500</v>
      </c>
      <c r="AB11" s="14">
        <v>2777</v>
      </c>
    </row>
    <row r="12" spans="1:28" s="72" customFormat="1" ht="11.25" x14ac:dyDescent="0.2">
      <c r="A12" s="61">
        <v>2</v>
      </c>
      <c r="B12" s="62">
        <v>26</v>
      </c>
      <c r="C12" s="63">
        <v>43424</v>
      </c>
      <c r="D12" s="64">
        <v>0.59375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5" t="str">
        <f t="shared" si="0"/>
        <v>2|26|20/11/2018|14:15:00</v>
      </c>
      <c r="Q12" s="3">
        <v>1.5</v>
      </c>
      <c r="R12" s="16">
        <v>470</v>
      </c>
      <c r="S12" s="3" t="s">
        <v>26</v>
      </c>
      <c r="T12" s="3" t="s">
        <v>26</v>
      </c>
      <c r="U12" s="3" t="s">
        <v>26</v>
      </c>
      <c r="V12" s="3" t="s">
        <v>26</v>
      </c>
      <c r="W12" s="3" t="s">
        <v>26</v>
      </c>
      <c r="X12" s="3" t="s">
        <v>26</v>
      </c>
      <c r="Y12" s="3" t="s">
        <v>26</v>
      </c>
      <c r="Z12" s="3" t="s">
        <v>26</v>
      </c>
      <c r="AA12" s="3" t="s">
        <v>26</v>
      </c>
      <c r="AB12" s="3" t="s">
        <v>26</v>
      </c>
    </row>
    <row r="13" spans="1:28" s="60" customFormat="1" ht="11.25" x14ac:dyDescent="0.2">
      <c r="A13" s="61">
        <v>2</v>
      </c>
      <c r="B13" s="62" t="s">
        <v>27</v>
      </c>
      <c r="C13" s="63">
        <v>43427</v>
      </c>
      <c r="D13" s="64">
        <v>0.46527777777777801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5" t="str">
        <f t="shared" si="0"/>
        <v>2|P04|23/11/2018|11:10:00</v>
      </c>
      <c r="Q13" s="7">
        <v>1</v>
      </c>
      <c r="R13" s="17">
        <v>467</v>
      </c>
      <c r="S13" s="3" t="s">
        <v>26</v>
      </c>
      <c r="T13" s="3" t="s">
        <v>26</v>
      </c>
      <c r="U13" s="3" t="s">
        <v>26</v>
      </c>
      <c r="V13" s="3" t="s">
        <v>26</v>
      </c>
      <c r="W13" s="3" t="s">
        <v>26</v>
      </c>
      <c r="X13" s="3" t="s">
        <v>26</v>
      </c>
      <c r="Y13" s="3" t="s">
        <v>26</v>
      </c>
      <c r="Z13" s="3" t="s">
        <v>26</v>
      </c>
      <c r="AA13" s="3" t="s">
        <v>26</v>
      </c>
      <c r="AB13" s="3" t="s">
        <v>26</v>
      </c>
    </row>
    <row r="14" spans="1:28" s="72" customFormat="1" ht="11.25" x14ac:dyDescent="0.2">
      <c r="A14" s="61">
        <v>3</v>
      </c>
      <c r="B14" s="62">
        <v>21</v>
      </c>
      <c r="C14" s="63">
        <v>43447</v>
      </c>
      <c r="D14" s="64">
        <v>0.33055555555555599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5" t="str">
        <f t="shared" si="0"/>
        <v>3|21|13/12/2018|07:56:00</v>
      </c>
      <c r="Q14" s="3">
        <v>2.2999999999999998</v>
      </c>
      <c r="R14" s="16">
        <v>891</v>
      </c>
      <c r="S14" s="4">
        <v>49.66</v>
      </c>
      <c r="T14" s="3">
        <v>52.4</v>
      </c>
      <c r="U14" s="3">
        <v>45.5</v>
      </c>
      <c r="V14" s="3">
        <v>2.1</v>
      </c>
      <c r="W14" s="4">
        <v>3823</v>
      </c>
      <c r="X14" s="3">
        <v>0.26</v>
      </c>
      <c r="Y14" s="3">
        <v>90.39</v>
      </c>
      <c r="Z14" s="3">
        <v>9.35</v>
      </c>
      <c r="AA14" s="6">
        <v>2023</v>
      </c>
      <c r="AB14" s="75">
        <v>7213</v>
      </c>
    </row>
    <row r="15" spans="1:28" s="72" customFormat="1" ht="11.25" x14ac:dyDescent="0.2">
      <c r="A15" s="61">
        <v>3</v>
      </c>
      <c r="B15" s="62">
        <v>22</v>
      </c>
      <c r="C15" s="63">
        <v>43446</v>
      </c>
      <c r="D15" s="64">
        <v>0.28541666666666698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5" t="str">
        <f t="shared" si="0"/>
        <v>3|22|12/12/2018|06:51:00</v>
      </c>
      <c r="Q15" s="3">
        <v>1.5</v>
      </c>
      <c r="R15" s="16">
        <v>1078</v>
      </c>
      <c r="S15" s="4">
        <v>55.89</v>
      </c>
      <c r="T15" s="3">
        <v>45.2</v>
      </c>
      <c r="U15" s="3">
        <v>50</v>
      </c>
      <c r="V15" s="3">
        <v>4.8</v>
      </c>
      <c r="W15" s="4">
        <v>5206</v>
      </c>
      <c r="X15" s="3">
        <v>0.36</v>
      </c>
      <c r="Y15" s="3">
        <v>95.47</v>
      </c>
      <c r="Z15" s="3">
        <v>4.17</v>
      </c>
      <c r="AA15" s="4">
        <v>5177</v>
      </c>
      <c r="AB15" s="14">
        <v>14716.9</v>
      </c>
    </row>
    <row r="16" spans="1:28" s="72" customFormat="1" ht="11.25" x14ac:dyDescent="0.2">
      <c r="A16" s="61">
        <v>3</v>
      </c>
      <c r="B16" s="62">
        <v>26</v>
      </c>
      <c r="C16" s="63">
        <v>43445</v>
      </c>
      <c r="D16" s="64">
        <v>0.265972222222222</v>
      </c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5" t="str">
        <f t="shared" si="0"/>
        <v>3|26|11/12/2018|06:23:00</v>
      </c>
      <c r="Q16" s="3">
        <v>1.7</v>
      </c>
      <c r="R16" s="16">
        <v>903</v>
      </c>
      <c r="S16" s="3" t="s">
        <v>26</v>
      </c>
      <c r="T16" s="3" t="s">
        <v>26</v>
      </c>
      <c r="U16" s="3" t="s">
        <v>26</v>
      </c>
      <c r="V16" s="3" t="s">
        <v>26</v>
      </c>
      <c r="W16" s="3" t="s">
        <v>26</v>
      </c>
      <c r="X16" s="3" t="s">
        <v>26</v>
      </c>
      <c r="Y16" s="3" t="s">
        <v>26</v>
      </c>
      <c r="Z16" s="3" t="s">
        <v>26</v>
      </c>
      <c r="AA16" s="3" t="s">
        <v>26</v>
      </c>
      <c r="AB16" s="3" t="s">
        <v>26</v>
      </c>
    </row>
    <row r="17" spans="1:28" s="60" customFormat="1" ht="11.25" x14ac:dyDescent="0.2">
      <c r="A17" s="61">
        <v>3</v>
      </c>
      <c r="B17" s="62" t="s">
        <v>27</v>
      </c>
      <c r="C17" s="63">
        <v>43448</v>
      </c>
      <c r="D17" s="65" t="s">
        <v>28</v>
      </c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 t="str">
        <f t="shared" si="0"/>
        <v>3|P04|14/12/2018|0.7:45</v>
      </c>
      <c r="Q17" s="3">
        <v>1.5</v>
      </c>
      <c r="R17" s="16">
        <v>850</v>
      </c>
      <c r="S17" s="3" t="s">
        <v>26</v>
      </c>
      <c r="T17" s="3" t="s">
        <v>26</v>
      </c>
      <c r="U17" s="3" t="s">
        <v>26</v>
      </c>
      <c r="V17" s="3" t="s">
        <v>26</v>
      </c>
      <c r="W17" s="3" t="s">
        <v>26</v>
      </c>
      <c r="X17" s="3" t="s">
        <v>26</v>
      </c>
      <c r="Y17" s="3" t="s">
        <v>26</v>
      </c>
      <c r="Z17" s="3" t="s">
        <v>26</v>
      </c>
      <c r="AA17" s="3" t="s">
        <v>26</v>
      </c>
      <c r="AB17" s="3" t="s">
        <v>26</v>
      </c>
    </row>
    <row r="18" spans="1:28" s="70" customFormat="1" ht="14.45" customHeight="1" x14ac:dyDescent="0.2">
      <c r="A18" s="66">
        <v>4</v>
      </c>
      <c r="B18" s="67">
        <v>21</v>
      </c>
      <c r="C18" s="68">
        <v>43483</v>
      </c>
      <c r="D18" s="69">
        <v>0.36875000000000002</v>
      </c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5" t="str">
        <f t="shared" si="0"/>
        <v>4|21|18/01/2019|08:51:00</v>
      </c>
      <c r="Q18" s="8">
        <v>1.4</v>
      </c>
      <c r="R18" s="15">
        <v>392</v>
      </c>
      <c r="S18" s="9">
        <v>9.9499999999999993</v>
      </c>
      <c r="T18" s="8">
        <v>46.3</v>
      </c>
      <c r="U18" s="8">
        <v>45.3</v>
      </c>
      <c r="V18" s="8">
        <v>8.4</v>
      </c>
      <c r="W18" s="9">
        <v>290</v>
      </c>
      <c r="X18" s="8">
        <v>0.16</v>
      </c>
      <c r="Y18" s="8">
        <v>96.61</v>
      </c>
      <c r="Z18" s="8">
        <v>3.23</v>
      </c>
      <c r="AA18" s="10">
        <v>404.1</v>
      </c>
      <c r="AB18" s="75">
        <v>960</v>
      </c>
    </row>
    <row r="19" spans="1:28" s="72" customFormat="1" ht="14.45" customHeight="1" x14ac:dyDescent="0.2">
      <c r="A19" s="66">
        <v>4</v>
      </c>
      <c r="B19" s="67">
        <v>22</v>
      </c>
      <c r="C19" s="68">
        <v>43495</v>
      </c>
      <c r="D19" s="69">
        <v>0.36458333333333298</v>
      </c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5" t="str">
        <f t="shared" si="0"/>
        <v>4|22|30/01/2019|08:45:00</v>
      </c>
      <c r="Q19" s="8">
        <v>0.6</v>
      </c>
      <c r="R19" s="18">
        <v>138</v>
      </c>
      <c r="S19" s="11">
        <v>6.15</v>
      </c>
      <c r="T19" s="12">
        <v>48.9</v>
      </c>
      <c r="U19" s="12">
        <v>47.5</v>
      </c>
      <c r="V19" s="12">
        <v>5.4</v>
      </c>
      <c r="W19" s="11">
        <v>73</v>
      </c>
      <c r="X19" s="8">
        <v>0.08</v>
      </c>
      <c r="Y19" s="8">
        <v>89.68</v>
      </c>
      <c r="Z19" s="8">
        <v>10.24</v>
      </c>
      <c r="AA19" s="9">
        <v>997</v>
      </c>
      <c r="AB19" s="14">
        <v>1442</v>
      </c>
    </row>
    <row r="20" spans="1:28" s="72" customFormat="1" ht="14.45" customHeight="1" x14ac:dyDescent="0.2">
      <c r="A20" s="66">
        <v>4</v>
      </c>
      <c r="B20" s="67">
        <v>26</v>
      </c>
      <c r="C20" s="68">
        <v>43496</v>
      </c>
      <c r="D20" s="69">
        <v>0.38541666666666702</v>
      </c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5" t="str">
        <f t="shared" si="0"/>
        <v>4|26|31/01/2019|09:15:00</v>
      </c>
      <c r="Q20" s="8">
        <v>1.38</v>
      </c>
      <c r="R20" s="15">
        <v>232</v>
      </c>
      <c r="S20" s="3" t="s">
        <v>26</v>
      </c>
      <c r="T20" s="3" t="s">
        <v>26</v>
      </c>
      <c r="U20" s="3" t="s">
        <v>26</v>
      </c>
      <c r="V20" s="3" t="s">
        <v>26</v>
      </c>
      <c r="W20" s="3" t="s">
        <v>26</v>
      </c>
      <c r="X20" s="3" t="s">
        <v>26</v>
      </c>
      <c r="Y20" s="3" t="s">
        <v>26</v>
      </c>
      <c r="Z20" s="3" t="s">
        <v>26</v>
      </c>
      <c r="AA20" s="3" t="s">
        <v>26</v>
      </c>
      <c r="AB20" s="3" t="s">
        <v>26</v>
      </c>
    </row>
    <row r="21" spans="1:28" s="60" customFormat="1" ht="14.45" customHeight="1" x14ac:dyDescent="0.2">
      <c r="A21" s="66">
        <v>4</v>
      </c>
      <c r="B21" s="67" t="s">
        <v>27</v>
      </c>
      <c r="C21" s="68" t="s">
        <v>29</v>
      </c>
      <c r="D21" s="69">
        <v>0.36805555555555602</v>
      </c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5" t="str">
        <f t="shared" si="0"/>
        <v>4|P04|19/01/209|08:50:00</v>
      </c>
      <c r="Q21" s="8">
        <v>1.1499999999999999</v>
      </c>
      <c r="R21" s="15">
        <v>418</v>
      </c>
      <c r="S21" s="3" t="s">
        <v>26</v>
      </c>
      <c r="T21" s="3" t="s">
        <v>26</v>
      </c>
      <c r="U21" s="3" t="s">
        <v>26</v>
      </c>
      <c r="V21" s="3" t="s">
        <v>26</v>
      </c>
      <c r="W21" s="3" t="s">
        <v>26</v>
      </c>
      <c r="X21" s="3" t="s">
        <v>26</v>
      </c>
      <c r="Y21" s="3" t="s">
        <v>26</v>
      </c>
      <c r="Z21" s="3" t="s">
        <v>26</v>
      </c>
      <c r="AA21" s="3" t="s">
        <v>26</v>
      </c>
      <c r="AB21" s="3" t="s">
        <v>26</v>
      </c>
    </row>
    <row r="22" spans="1:28" s="72" customFormat="1" ht="14.45" customHeight="1" x14ac:dyDescent="0.2">
      <c r="A22" s="66">
        <v>5</v>
      </c>
      <c r="B22" s="67">
        <v>21</v>
      </c>
      <c r="C22" s="68">
        <v>43509</v>
      </c>
      <c r="D22" s="69">
        <v>0.35208333333333303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5" t="str">
        <f t="shared" si="0"/>
        <v>5|21|13/02/2019|08:27:00</v>
      </c>
      <c r="Q22" s="8">
        <v>1.45</v>
      </c>
      <c r="R22" s="15">
        <v>536</v>
      </c>
      <c r="S22" s="9">
        <v>20.5</v>
      </c>
      <c r="T22" s="8">
        <v>22.7</v>
      </c>
      <c r="U22" s="8">
        <v>64.5</v>
      </c>
      <c r="V22" s="8">
        <v>12.8</v>
      </c>
      <c r="W22" s="9">
        <v>951</v>
      </c>
      <c r="X22" s="8">
        <v>0.09</v>
      </c>
      <c r="Y22" s="8">
        <v>88.98</v>
      </c>
      <c r="Z22" s="8">
        <v>10.92</v>
      </c>
      <c r="AA22" s="10">
        <v>3031</v>
      </c>
      <c r="AB22" s="75">
        <v>7886</v>
      </c>
    </row>
    <row r="23" spans="1:28" s="72" customFormat="1" ht="14.45" customHeight="1" x14ac:dyDescent="0.2">
      <c r="A23" s="66">
        <v>5</v>
      </c>
      <c r="B23" s="67">
        <v>22</v>
      </c>
      <c r="C23" s="68">
        <v>43508</v>
      </c>
      <c r="D23" s="69">
        <v>0.29861111111111099</v>
      </c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5" t="str">
        <f t="shared" si="0"/>
        <v>5|22|12/02/2019|07:10:00</v>
      </c>
      <c r="Q23" s="8">
        <v>0.93</v>
      </c>
      <c r="R23" s="15">
        <v>572</v>
      </c>
      <c r="S23" s="9">
        <v>39</v>
      </c>
      <c r="T23" s="8">
        <v>33.799999999999997</v>
      </c>
      <c r="U23" s="8">
        <v>55.3</v>
      </c>
      <c r="V23" s="8">
        <v>10.9</v>
      </c>
      <c r="W23" s="9">
        <v>1928</v>
      </c>
      <c r="X23" s="8">
        <v>0.09</v>
      </c>
      <c r="Y23" s="8">
        <v>91.83</v>
      </c>
      <c r="Z23" s="8">
        <v>8.08</v>
      </c>
      <c r="AA23" s="9">
        <v>2817</v>
      </c>
      <c r="AB23" s="14">
        <v>7807</v>
      </c>
    </row>
    <row r="24" spans="1:28" s="72" customFormat="1" ht="14.45" customHeight="1" x14ac:dyDescent="0.2">
      <c r="A24" s="66">
        <v>5</v>
      </c>
      <c r="B24" s="67">
        <v>26</v>
      </c>
      <c r="C24" s="68">
        <v>43507</v>
      </c>
      <c r="D24" s="69">
        <v>0.38819444444444401</v>
      </c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5" t="str">
        <f t="shared" si="0"/>
        <v>5|26|11/02/2019|09:19:00</v>
      </c>
      <c r="Q24" s="8">
        <v>1.05</v>
      </c>
      <c r="R24" s="15">
        <v>554</v>
      </c>
      <c r="S24" s="3" t="s">
        <v>26</v>
      </c>
      <c r="T24" s="3" t="s">
        <v>26</v>
      </c>
      <c r="U24" s="3" t="s">
        <v>26</v>
      </c>
      <c r="V24" s="3" t="s">
        <v>26</v>
      </c>
      <c r="W24" s="3" t="s">
        <v>26</v>
      </c>
      <c r="X24" s="3" t="s">
        <v>26</v>
      </c>
      <c r="Y24" s="3" t="s">
        <v>26</v>
      </c>
      <c r="Z24" s="3" t="s">
        <v>26</v>
      </c>
      <c r="AA24" s="3" t="s">
        <v>26</v>
      </c>
      <c r="AB24" s="3" t="s">
        <v>26</v>
      </c>
    </row>
    <row r="25" spans="1:28" s="60" customFormat="1" ht="14.45" customHeight="1" x14ac:dyDescent="0.2">
      <c r="A25" s="66">
        <v>5</v>
      </c>
      <c r="B25" s="67" t="s">
        <v>27</v>
      </c>
      <c r="C25" s="68">
        <v>43510</v>
      </c>
      <c r="D25" s="69">
        <v>0.359722222222222</v>
      </c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5" t="str">
        <f t="shared" si="0"/>
        <v>5|P04|14/02/2019|08:38:00</v>
      </c>
      <c r="Q25" s="13">
        <v>1.1599999999999999</v>
      </c>
      <c r="R25" s="19">
        <v>457</v>
      </c>
      <c r="S25" s="3" t="s">
        <v>26</v>
      </c>
      <c r="T25" s="3" t="s">
        <v>26</v>
      </c>
      <c r="U25" s="3" t="s">
        <v>26</v>
      </c>
      <c r="V25" s="3" t="s">
        <v>26</v>
      </c>
      <c r="W25" s="3" t="s">
        <v>26</v>
      </c>
      <c r="X25" s="3" t="s">
        <v>26</v>
      </c>
      <c r="Y25" s="3" t="s">
        <v>26</v>
      </c>
      <c r="Z25" s="3" t="s">
        <v>26</v>
      </c>
      <c r="AA25" s="3" t="s">
        <v>26</v>
      </c>
      <c r="AB25" s="3" t="s">
        <v>26</v>
      </c>
    </row>
    <row r="26" spans="1:28" s="70" customFormat="1" ht="14.45" customHeight="1" x14ac:dyDescent="0.2">
      <c r="A26" s="66">
        <v>6</v>
      </c>
      <c r="B26" s="67">
        <v>21</v>
      </c>
      <c r="C26" s="68">
        <v>43538</v>
      </c>
      <c r="D26" s="69">
        <v>0.51527777777777795</v>
      </c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5" t="str">
        <f t="shared" si="0"/>
        <v>6|21|14/03/2019|12:22:00</v>
      </c>
      <c r="Q26" s="9">
        <v>0.91400000000000003</v>
      </c>
      <c r="R26" s="15">
        <v>319</v>
      </c>
      <c r="S26" s="9">
        <v>10.15</v>
      </c>
      <c r="T26" s="14">
        <v>47.2</v>
      </c>
      <c r="U26" s="14">
        <v>43.9</v>
      </c>
      <c r="V26" s="14">
        <v>8.9</v>
      </c>
      <c r="W26" s="9">
        <v>280</v>
      </c>
      <c r="X26" s="3">
        <v>0.06</v>
      </c>
      <c r="Y26" s="14">
        <v>87.83</v>
      </c>
      <c r="Z26" s="14">
        <v>12.11</v>
      </c>
      <c r="AA26" s="10">
        <v>178.8</v>
      </c>
      <c r="AB26" s="75">
        <v>1447.9</v>
      </c>
    </row>
    <row r="27" spans="1:28" s="72" customFormat="1" ht="14.45" customHeight="1" x14ac:dyDescent="0.2">
      <c r="A27" s="66">
        <v>6</v>
      </c>
      <c r="B27" s="67">
        <v>22</v>
      </c>
      <c r="C27" s="68">
        <v>43537</v>
      </c>
      <c r="D27" s="69">
        <v>0.33958333333333302</v>
      </c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5" t="str">
        <f t="shared" si="0"/>
        <v>6|22|13/03/2019|08:09:00</v>
      </c>
      <c r="Q27" s="9">
        <v>0.71</v>
      </c>
      <c r="R27" s="15">
        <v>341</v>
      </c>
      <c r="S27" s="9">
        <v>13.61</v>
      </c>
      <c r="T27" s="14">
        <v>41</v>
      </c>
      <c r="U27" s="14">
        <v>49.5</v>
      </c>
      <c r="V27" s="14">
        <v>9.5</v>
      </c>
      <c r="W27" s="9">
        <v>401</v>
      </c>
      <c r="X27" s="3">
        <v>0.12</v>
      </c>
      <c r="Y27" s="14">
        <v>85.6</v>
      </c>
      <c r="Z27" s="14">
        <v>14.28</v>
      </c>
      <c r="AA27" s="9">
        <v>24.4</v>
      </c>
      <c r="AB27" s="14">
        <v>453</v>
      </c>
    </row>
    <row r="28" spans="1:28" s="72" customFormat="1" ht="14.45" customHeight="1" x14ac:dyDescent="0.2">
      <c r="A28" s="66">
        <v>6</v>
      </c>
      <c r="B28" s="67">
        <v>26</v>
      </c>
      <c r="C28" s="68">
        <v>42441</v>
      </c>
      <c r="D28" s="69">
        <v>0.43541666666666701</v>
      </c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5" t="str">
        <f t="shared" si="0"/>
        <v>6|26|12/03/2016|10:27:00</v>
      </c>
      <c r="Q28" s="14">
        <v>1.02</v>
      </c>
      <c r="R28" s="15">
        <v>317</v>
      </c>
      <c r="S28" s="3" t="s">
        <v>26</v>
      </c>
      <c r="T28" s="3" t="s">
        <v>26</v>
      </c>
      <c r="U28" s="3" t="s">
        <v>26</v>
      </c>
      <c r="V28" s="3" t="s">
        <v>26</v>
      </c>
      <c r="W28" s="3" t="s">
        <v>26</v>
      </c>
      <c r="X28" s="3" t="s">
        <v>26</v>
      </c>
      <c r="Y28" s="3" t="s">
        <v>26</v>
      </c>
      <c r="Z28" s="3" t="s">
        <v>26</v>
      </c>
      <c r="AA28" s="3" t="s">
        <v>26</v>
      </c>
      <c r="AB28" s="3" t="s">
        <v>26</v>
      </c>
    </row>
    <row r="29" spans="1:28" s="60" customFormat="1" ht="14.45" customHeight="1" x14ac:dyDescent="0.2">
      <c r="A29" s="66">
        <v>6</v>
      </c>
      <c r="B29" s="67" t="s">
        <v>27</v>
      </c>
      <c r="C29" s="68">
        <v>43539</v>
      </c>
      <c r="D29" s="69">
        <v>0.34722222222222199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65" t="str">
        <f t="shared" si="0"/>
        <v>6|P04|15/03/2019|08:20:00</v>
      </c>
      <c r="Q29" s="9">
        <v>1.05</v>
      </c>
      <c r="R29" s="15">
        <v>392</v>
      </c>
      <c r="S29" s="3" t="s">
        <v>26</v>
      </c>
      <c r="T29" s="3" t="s">
        <v>26</v>
      </c>
      <c r="U29" s="3" t="s">
        <v>26</v>
      </c>
      <c r="V29" s="3" t="s">
        <v>26</v>
      </c>
      <c r="W29" s="3" t="s">
        <v>26</v>
      </c>
      <c r="X29" s="3" t="s">
        <v>26</v>
      </c>
      <c r="Y29" s="3" t="s">
        <v>26</v>
      </c>
      <c r="Z29" s="3" t="s">
        <v>26</v>
      </c>
      <c r="AA29" s="3" t="s">
        <v>26</v>
      </c>
      <c r="AB29" s="3" t="s">
        <v>26</v>
      </c>
    </row>
    <row r="30" spans="1:28" s="72" customFormat="1" ht="14.45" customHeight="1" x14ac:dyDescent="0.2">
      <c r="A30" s="66">
        <v>7</v>
      </c>
      <c r="B30" s="67">
        <v>21</v>
      </c>
      <c r="C30" s="68">
        <v>43566</v>
      </c>
      <c r="D30" s="69">
        <v>0.37222222222222201</v>
      </c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5" t="str">
        <f t="shared" si="0"/>
        <v>7|21|11/04/2019|08:56:00</v>
      </c>
      <c r="Q30" s="9">
        <v>1.26</v>
      </c>
      <c r="R30" s="15">
        <v>414</v>
      </c>
      <c r="S30" s="9">
        <v>10.94</v>
      </c>
      <c r="T30" s="14">
        <v>49.3</v>
      </c>
      <c r="U30" s="14">
        <v>33.799999999999997</v>
      </c>
      <c r="V30" s="14">
        <v>16.899999999999999</v>
      </c>
      <c r="W30" s="9">
        <v>391</v>
      </c>
      <c r="X30" s="3">
        <v>0.14000000000000001</v>
      </c>
      <c r="Y30" s="14">
        <v>93.35</v>
      </c>
      <c r="Z30" s="14">
        <v>6.51</v>
      </c>
      <c r="AA30" s="10">
        <v>56.7</v>
      </c>
      <c r="AB30" s="75">
        <v>518</v>
      </c>
    </row>
    <row r="31" spans="1:28" s="72" customFormat="1" ht="14.45" customHeight="1" x14ac:dyDescent="0.2">
      <c r="A31" s="66">
        <v>7</v>
      </c>
      <c r="B31" s="67">
        <v>22</v>
      </c>
      <c r="C31" s="68">
        <v>43565</v>
      </c>
      <c r="D31" s="69">
        <v>0.31944444444444398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65" t="str">
        <f t="shared" si="0"/>
        <v>7|22|10/04/2019|07:40:00</v>
      </c>
      <c r="Q31" s="14">
        <v>0.73</v>
      </c>
      <c r="R31" s="18">
        <v>236</v>
      </c>
      <c r="S31" s="11">
        <v>10.56</v>
      </c>
      <c r="T31" s="12">
        <v>30.9</v>
      </c>
      <c r="U31" s="12">
        <v>58.3</v>
      </c>
      <c r="V31" s="12">
        <v>10.8</v>
      </c>
      <c r="W31" s="11">
        <v>215</v>
      </c>
      <c r="X31" s="3">
        <v>0.15</v>
      </c>
      <c r="Y31" s="12">
        <v>89.62</v>
      </c>
      <c r="Z31" s="12">
        <v>10.23</v>
      </c>
      <c r="AA31" s="9">
        <v>0</v>
      </c>
      <c r="AB31" s="14">
        <v>284.89999999999998</v>
      </c>
    </row>
    <row r="32" spans="1:28" s="72" customFormat="1" ht="14.45" customHeight="1" x14ac:dyDescent="0.2">
      <c r="A32" s="66">
        <v>7</v>
      </c>
      <c r="B32" s="67">
        <v>26</v>
      </c>
      <c r="C32" s="68">
        <v>43564</v>
      </c>
      <c r="D32" s="69">
        <v>0.36249999999999999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5" t="str">
        <f t="shared" si="0"/>
        <v>7|26|09/04/2019|08:42:00</v>
      </c>
      <c r="Q32" s="14">
        <v>0.93</v>
      </c>
      <c r="R32" s="15">
        <v>346</v>
      </c>
      <c r="S32" s="3" t="s">
        <v>26</v>
      </c>
      <c r="T32" s="3" t="s">
        <v>26</v>
      </c>
      <c r="U32" s="3" t="s">
        <v>26</v>
      </c>
      <c r="V32" s="3" t="s">
        <v>26</v>
      </c>
      <c r="W32" s="3" t="s">
        <v>26</v>
      </c>
      <c r="X32" s="3" t="s">
        <v>26</v>
      </c>
      <c r="Y32" s="3" t="s">
        <v>26</v>
      </c>
      <c r="Z32" s="3" t="s">
        <v>26</v>
      </c>
      <c r="AA32" s="3" t="s">
        <v>26</v>
      </c>
      <c r="AB32" s="3" t="s">
        <v>26</v>
      </c>
    </row>
    <row r="33" spans="1:28" s="60" customFormat="1" ht="14.45" customHeight="1" x14ac:dyDescent="0.2">
      <c r="A33" s="66">
        <v>7</v>
      </c>
      <c r="B33" s="67" t="s">
        <v>27</v>
      </c>
      <c r="C33" s="68">
        <v>43567</v>
      </c>
      <c r="D33" s="69">
        <v>0.35416666666666702</v>
      </c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5" t="str">
        <f t="shared" si="0"/>
        <v>7|P04|12/04/2019|08:30:00</v>
      </c>
      <c r="Q33" s="9">
        <v>1.3</v>
      </c>
      <c r="R33" s="15">
        <v>487.2</v>
      </c>
      <c r="S33" s="3" t="s">
        <v>26</v>
      </c>
      <c r="T33" s="3" t="s">
        <v>26</v>
      </c>
      <c r="U33" s="3" t="s">
        <v>26</v>
      </c>
      <c r="V33" s="3" t="s">
        <v>26</v>
      </c>
      <c r="W33" s="3" t="s">
        <v>26</v>
      </c>
      <c r="X33" s="3" t="s">
        <v>26</v>
      </c>
      <c r="Y33" s="3" t="s">
        <v>26</v>
      </c>
      <c r="Z33" s="3" t="s">
        <v>26</v>
      </c>
      <c r="AA33" s="3" t="s">
        <v>26</v>
      </c>
      <c r="AB33" s="3" t="s">
        <v>26</v>
      </c>
    </row>
    <row r="34" spans="1:28" s="72" customFormat="1" ht="14.45" customHeight="1" x14ac:dyDescent="0.2">
      <c r="A34" s="66">
        <v>8</v>
      </c>
      <c r="B34" s="67">
        <v>21</v>
      </c>
      <c r="C34" s="68">
        <v>43601</v>
      </c>
      <c r="D34" s="69">
        <v>0.344444444444444</v>
      </c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5" t="str">
        <f t="shared" si="0"/>
        <v>8|21|16/05/2019|08:16:00</v>
      </c>
      <c r="Q34" s="14">
        <v>1.36</v>
      </c>
      <c r="R34" s="15">
        <v>311</v>
      </c>
      <c r="S34" s="9">
        <v>8.5</v>
      </c>
      <c r="T34" s="14">
        <v>27.9</v>
      </c>
      <c r="U34" s="14">
        <v>50.6</v>
      </c>
      <c r="V34" s="14">
        <v>21.5</v>
      </c>
      <c r="W34" s="9">
        <v>228</v>
      </c>
      <c r="X34" s="3">
        <v>0.06</v>
      </c>
      <c r="Y34" s="14">
        <v>85.46</v>
      </c>
      <c r="Z34" s="14">
        <v>14.48</v>
      </c>
      <c r="AA34" s="14">
        <v>0</v>
      </c>
      <c r="AB34" s="75">
        <v>302.10000000000002</v>
      </c>
    </row>
    <row r="35" spans="1:28" s="72" customFormat="1" ht="14.45" customHeight="1" x14ac:dyDescent="0.2">
      <c r="A35" s="66">
        <v>8</v>
      </c>
      <c r="B35" s="67">
        <v>22</v>
      </c>
      <c r="C35" s="68">
        <v>43600</v>
      </c>
      <c r="D35" s="69">
        <v>0.32638888888888901</v>
      </c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5" t="str">
        <f t="shared" si="0"/>
        <v>8|22|15/05/2019|07:50:00</v>
      </c>
      <c r="Q35" s="14">
        <v>0.65</v>
      </c>
      <c r="R35" s="15">
        <v>161</v>
      </c>
      <c r="S35" s="9">
        <v>6.65</v>
      </c>
      <c r="T35" s="14">
        <v>20.399999999999999</v>
      </c>
      <c r="U35" s="14">
        <v>44.6</v>
      </c>
      <c r="V35" s="14">
        <v>35</v>
      </c>
      <c r="W35" s="9">
        <v>93</v>
      </c>
      <c r="X35" s="3">
        <v>0.7</v>
      </c>
      <c r="Y35" s="14">
        <v>87.34</v>
      </c>
      <c r="Z35" s="14">
        <v>11.95</v>
      </c>
      <c r="AA35" s="9">
        <v>0</v>
      </c>
      <c r="AB35" s="14">
        <v>123.2</v>
      </c>
    </row>
    <row r="36" spans="1:28" s="72" customFormat="1" ht="14.45" customHeight="1" x14ac:dyDescent="0.2">
      <c r="A36" s="66">
        <v>8</v>
      </c>
      <c r="B36" s="67">
        <v>26</v>
      </c>
      <c r="C36" s="68">
        <v>43599</v>
      </c>
      <c r="D36" s="69">
        <v>0.62152777777777779</v>
      </c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5" t="str">
        <f t="shared" si="0"/>
        <v>8|26|14/05/2019|14:55:00</v>
      </c>
      <c r="Q36" s="14">
        <v>0.9</v>
      </c>
      <c r="R36" s="15">
        <v>295</v>
      </c>
      <c r="S36" s="3" t="s">
        <v>26</v>
      </c>
      <c r="T36" s="3" t="s">
        <v>26</v>
      </c>
      <c r="U36" s="3" t="s">
        <v>26</v>
      </c>
      <c r="V36" s="3" t="s">
        <v>26</v>
      </c>
      <c r="W36" s="3" t="s">
        <v>26</v>
      </c>
      <c r="X36" s="3" t="s">
        <v>26</v>
      </c>
      <c r="Y36" s="3" t="s">
        <v>26</v>
      </c>
      <c r="Z36" s="3" t="s">
        <v>26</v>
      </c>
      <c r="AA36" s="3" t="s">
        <v>26</v>
      </c>
      <c r="AB36" s="3" t="s">
        <v>26</v>
      </c>
    </row>
    <row r="37" spans="1:28" s="60" customFormat="1" ht="14.45" customHeight="1" x14ac:dyDescent="0.2">
      <c r="A37" s="66">
        <v>8</v>
      </c>
      <c r="B37" s="67" t="s">
        <v>27</v>
      </c>
      <c r="C37" s="68">
        <v>43602</v>
      </c>
      <c r="D37" s="69">
        <v>0.33680555555555602</v>
      </c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5" t="str">
        <f t="shared" si="0"/>
        <v>8|P04|17/05/2019|08:05:00</v>
      </c>
      <c r="Q37" s="13">
        <v>1.25</v>
      </c>
      <c r="R37" s="19">
        <v>336</v>
      </c>
      <c r="S37" s="3" t="s">
        <v>26</v>
      </c>
      <c r="T37" s="3" t="s">
        <v>26</v>
      </c>
      <c r="U37" s="3" t="s">
        <v>26</v>
      </c>
      <c r="V37" s="3" t="s">
        <v>26</v>
      </c>
      <c r="W37" s="3" t="s">
        <v>26</v>
      </c>
      <c r="X37" s="3" t="s">
        <v>26</v>
      </c>
      <c r="Y37" s="3" t="s">
        <v>26</v>
      </c>
      <c r="Z37" s="3" t="s">
        <v>26</v>
      </c>
      <c r="AA37" s="3" t="s">
        <v>26</v>
      </c>
      <c r="AB37" s="3" t="s">
        <v>26</v>
      </c>
    </row>
    <row r="38" spans="1:28" s="72" customFormat="1" ht="14.45" customHeight="1" x14ac:dyDescent="0.2">
      <c r="A38" s="66">
        <v>9</v>
      </c>
      <c r="B38" s="67">
        <v>21</v>
      </c>
      <c r="C38" s="68">
        <v>43629</v>
      </c>
      <c r="D38" s="69">
        <v>0.36249999999999999</v>
      </c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5" t="str">
        <f t="shared" si="0"/>
        <v>9|21|13/06/2019|08:42:00</v>
      </c>
      <c r="Q38" s="14">
        <v>1.0900000000000001</v>
      </c>
      <c r="R38" s="14">
        <v>244</v>
      </c>
      <c r="S38" s="14">
        <v>9.6</v>
      </c>
      <c r="T38" s="14">
        <v>18</v>
      </c>
      <c r="U38" s="14">
        <v>62.6</v>
      </c>
      <c r="V38" s="14">
        <v>19.399999999999999</v>
      </c>
      <c r="W38" s="14">
        <v>186</v>
      </c>
      <c r="X38" s="3">
        <v>7.0000000000000007E-2</v>
      </c>
      <c r="Y38" s="14">
        <v>90.75</v>
      </c>
      <c r="Z38" s="14">
        <v>9.18</v>
      </c>
      <c r="AA38" s="14">
        <v>0</v>
      </c>
      <c r="AB38" s="75">
        <v>246.1</v>
      </c>
    </row>
    <row r="39" spans="1:28" s="72" customFormat="1" ht="14.45" customHeight="1" x14ac:dyDescent="0.2">
      <c r="A39" s="66">
        <v>9</v>
      </c>
      <c r="B39" s="67">
        <v>22</v>
      </c>
      <c r="C39" s="68">
        <v>43628</v>
      </c>
      <c r="D39" s="69">
        <v>0</v>
      </c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5" t="str">
        <f t="shared" si="0"/>
        <v>9|22|12/06/2019|00:00:00</v>
      </c>
      <c r="Q39" s="3" t="s">
        <v>109</v>
      </c>
      <c r="R39" s="3" t="s">
        <v>109</v>
      </c>
      <c r="S39" s="3" t="s">
        <v>109</v>
      </c>
      <c r="T39" s="3" t="s">
        <v>109</v>
      </c>
      <c r="U39" s="3" t="s">
        <v>109</v>
      </c>
      <c r="V39" s="3" t="s">
        <v>109</v>
      </c>
      <c r="W39" s="3" t="s">
        <v>109</v>
      </c>
      <c r="X39" s="3" t="s">
        <v>109</v>
      </c>
      <c r="Y39" s="3" t="s">
        <v>109</v>
      </c>
      <c r="Z39" s="3" t="s">
        <v>109</v>
      </c>
      <c r="AA39" s="3" t="s">
        <v>109</v>
      </c>
      <c r="AB39" s="3" t="s">
        <v>109</v>
      </c>
    </row>
    <row r="40" spans="1:28" s="72" customFormat="1" ht="14.45" customHeight="1" x14ac:dyDescent="0.2">
      <c r="A40" s="66">
        <v>9</v>
      </c>
      <c r="B40" s="67">
        <v>26</v>
      </c>
      <c r="C40" s="68">
        <v>43627</v>
      </c>
      <c r="D40" s="69">
        <v>0.53749999999999998</v>
      </c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5" t="str">
        <f t="shared" si="0"/>
        <v>9|26|11/06/2019|12:54:00</v>
      </c>
      <c r="Q40" s="14">
        <v>1.1200000000000001</v>
      </c>
      <c r="R40" s="15">
        <v>285</v>
      </c>
      <c r="S40" s="3" t="s">
        <v>26</v>
      </c>
      <c r="T40" s="3" t="s">
        <v>26</v>
      </c>
      <c r="U40" s="3" t="s">
        <v>26</v>
      </c>
      <c r="V40" s="3" t="s">
        <v>26</v>
      </c>
      <c r="W40" s="3" t="s">
        <v>26</v>
      </c>
      <c r="X40" s="3" t="s">
        <v>26</v>
      </c>
      <c r="Y40" s="3" t="s">
        <v>26</v>
      </c>
      <c r="Z40" s="3" t="s">
        <v>26</v>
      </c>
      <c r="AA40" s="3" t="s">
        <v>26</v>
      </c>
      <c r="AB40" s="3" t="s">
        <v>26</v>
      </c>
    </row>
    <row r="41" spans="1:28" s="60" customFormat="1" ht="14.45" customHeight="1" x14ac:dyDescent="0.2">
      <c r="A41" s="66">
        <v>9</v>
      </c>
      <c r="B41" s="67" t="s">
        <v>27</v>
      </c>
      <c r="C41" s="68">
        <v>43630</v>
      </c>
      <c r="D41" s="69">
        <v>0.38125000000000003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65" t="str">
        <f t="shared" si="0"/>
        <v>9|P04|14/06/2019|09:09:00</v>
      </c>
      <c r="Q41" s="9">
        <v>1.22</v>
      </c>
      <c r="R41" s="14">
        <v>198</v>
      </c>
      <c r="S41" s="3" t="s">
        <v>26</v>
      </c>
      <c r="T41" s="3" t="s">
        <v>26</v>
      </c>
      <c r="U41" s="3" t="s">
        <v>26</v>
      </c>
      <c r="V41" s="3" t="s">
        <v>26</v>
      </c>
      <c r="W41" s="3" t="s">
        <v>26</v>
      </c>
      <c r="X41" s="3" t="s">
        <v>26</v>
      </c>
      <c r="Y41" s="3" t="s">
        <v>26</v>
      </c>
      <c r="Z41" s="3" t="s">
        <v>26</v>
      </c>
      <c r="AA41" s="3" t="s">
        <v>26</v>
      </c>
      <c r="AB41" s="3" t="s">
        <v>26</v>
      </c>
    </row>
    <row r="42" spans="1:28" s="72" customFormat="1" ht="14.45" customHeight="1" x14ac:dyDescent="0.2">
      <c r="A42" s="66">
        <v>10</v>
      </c>
      <c r="B42" s="67">
        <v>21</v>
      </c>
      <c r="C42" s="68">
        <v>43664</v>
      </c>
      <c r="D42" s="69">
        <v>0.54236111111111118</v>
      </c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5" t="str">
        <f t="shared" si="0"/>
        <v>10|21|18/07/2019|13:01:00</v>
      </c>
      <c r="Q42" s="9">
        <v>0.76200000000000001</v>
      </c>
      <c r="R42" s="14">
        <v>77</v>
      </c>
      <c r="S42" s="14">
        <v>4.7</v>
      </c>
      <c r="T42" s="14">
        <v>49.9</v>
      </c>
      <c r="U42" s="14">
        <v>29.8</v>
      </c>
      <c r="V42" s="14">
        <v>20.3</v>
      </c>
      <c r="W42" s="14">
        <v>31</v>
      </c>
      <c r="X42" s="3">
        <v>0.14000000000000001</v>
      </c>
      <c r="Y42" s="14">
        <v>92.09</v>
      </c>
      <c r="Z42" s="14">
        <v>7.77</v>
      </c>
      <c r="AA42" s="14">
        <v>0</v>
      </c>
      <c r="AB42" s="75">
        <v>41.5</v>
      </c>
    </row>
    <row r="43" spans="1:28" s="72" customFormat="1" ht="14.45" customHeight="1" x14ac:dyDescent="0.2">
      <c r="A43" s="66">
        <v>10</v>
      </c>
      <c r="B43" s="67">
        <v>22</v>
      </c>
      <c r="C43" s="68">
        <v>43663</v>
      </c>
      <c r="D43" s="69">
        <v>0.3611111111111111</v>
      </c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5" t="str">
        <f t="shared" si="0"/>
        <v>10|22|17/07/2019|08:40:00</v>
      </c>
      <c r="Q43" s="3" t="s">
        <v>109</v>
      </c>
      <c r="R43" s="3" t="s">
        <v>109</v>
      </c>
      <c r="S43" s="3" t="s">
        <v>109</v>
      </c>
      <c r="T43" s="14" t="s">
        <v>109</v>
      </c>
      <c r="U43" s="14" t="s">
        <v>109</v>
      </c>
      <c r="V43" s="14" t="s">
        <v>109</v>
      </c>
      <c r="W43" s="14" t="s">
        <v>109</v>
      </c>
      <c r="X43" s="14" t="s">
        <v>109</v>
      </c>
      <c r="Y43" s="3" t="s">
        <v>109</v>
      </c>
      <c r="Z43" s="3" t="s">
        <v>109</v>
      </c>
      <c r="AA43" s="3" t="s">
        <v>109</v>
      </c>
      <c r="AB43" s="3" t="s">
        <v>109</v>
      </c>
    </row>
    <row r="44" spans="1:28" s="72" customFormat="1" ht="14.45" customHeight="1" x14ac:dyDescent="0.2">
      <c r="A44" s="66">
        <v>10</v>
      </c>
      <c r="B44" s="67">
        <v>26</v>
      </c>
      <c r="C44" s="68">
        <v>43662</v>
      </c>
      <c r="D44" s="69">
        <v>0.55069444444444449</v>
      </c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5" t="str">
        <f t="shared" si="0"/>
        <v>10|26|16/07/2019|13:13:00</v>
      </c>
      <c r="Q44" s="9">
        <v>1.19</v>
      </c>
      <c r="R44" s="14">
        <v>-20.5</v>
      </c>
      <c r="S44" s="3" t="s">
        <v>26</v>
      </c>
      <c r="T44" s="14" t="s">
        <v>26</v>
      </c>
      <c r="U44" s="14" t="s">
        <v>26</v>
      </c>
      <c r="V44" s="14" t="s">
        <v>26</v>
      </c>
      <c r="W44" s="14" t="s">
        <v>26</v>
      </c>
      <c r="X44" s="14" t="s">
        <v>26</v>
      </c>
      <c r="Y44" s="3" t="s">
        <v>26</v>
      </c>
      <c r="Z44" s="3" t="s">
        <v>26</v>
      </c>
      <c r="AA44" s="3" t="s">
        <v>26</v>
      </c>
      <c r="AB44" s="3" t="s">
        <v>26</v>
      </c>
    </row>
    <row r="45" spans="1:28" s="60" customFormat="1" ht="11.25" x14ac:dyDescent="0.2">
      <c r="A45" s="66">
        <v>10</v>
      </c>
      <c r="B45" s="67" t="s">
        <v>27</v>
      </c>
      <c r="C45" s="68">
        <v>43665</v>
      </c>
      <c r="D45" s="69">
        <v>0.3840277777777778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65" t="str">
        <f t="shared" si="0"/>
        <v>10|P04|19/07/2019|09:13:00</v>
      </c>
      <c r="Q45" s="9">
        <v>1.1499999999999999</v>
      </c>
      <c r="R45" s="14">
        <v>158</v>
      </c>
      <c r="S45" s="3" t="s">
        <v>26</v>
      </c>
      <c r="T45" s="14" t="s">
        <v>26</v>
      </c>
      <c r="U45" s="14" t="s">
        <v>26</v>
      </c>
      <c r="V45" s="14" t="s">
        <v>26</v>
      </c>
      <c r="W45" s="14" t="s">
        <v>26</v>
      </c>
      <c r="X45" s="14" t="s">
        <v>26</v>
      </c>
      <c r="Y45" s="3" t="s">
        <v>26</v>
      </c>
      <c r="Z45" s="3" t="s">
        <v>26</v>
      </c>
      <c r="AA45" s="3" t="s">
        <v>26</v>
      </c>
      <c r="AB45" s="3" t="s">
        <v>26</v>
      </c>
    </row>
    <row r="46" spans="1:28" s="72" customFormat="1" ht="14.45" customHeight="1" x14ac:dyDescent="0.2">
      <c r="A46" s="66">
        <v>11</v>
      </c>
      <c r="B46" s="67">
        <v>21</v>
      </c>
      <c r="C46" s="68">
        <v>43692</v>
      </c>
      <c r="D46" s="69">
        <v>0.35555555555555557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5" t="str">
        <f t="shared" si="0"/>
        <v>11|21|15/08/2019|08:32:00</v>
      </c>
      <c r="Q46" s="9">
        <v>0.72</v>
      </c>
      <c r="R46" s="14">
        <v>113.8</v>
      </c>
      <c r="S46" s="14">
        <v>6.2</v>
      </c>
      <c r="T46" s="14">
        <v>40.799999999999997</v>
      </c>
      <c r="U46" s="14">
        <v>34.700000000000003</v>
      </c>
      <c r="V46" s="14">
        <v>24.5</v>
      </c>
      <c r="W46" s="14">
        <v>61</v>
      </c>
      <c r="X46" s="3">
        <v>0.05</v>
      </c>
      <c r="Y46" s="40">
        <v>89.13</v>
      </c>
      <c r="Z46" s="40">
        <v>10.82</v>
      </c>
      <c r="AA46" s="14">
        <v>0</v>
      </c>
      <c r="AB46" s="75">
        <v>80.8</v>
      </c>
    </row>
    <row r="47" spans="1:28" s="72" customFormat="1" ht="14.45" customHeight="1" x14ac:dyDescent="0.2">
      <c r="A47" s="66">
        <v>11</v>
      </c>
      <c r="B47" s="67">
        <v>22</v>
      </c>
      <c r="C47" s="71">
        <v>43691</v>
      </c>
      <c r="D47" s="69">
        <v>0.3125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65" t="str">
        <f t="shared" si="0"/>
        <v>11|22|14/08/2019|07:30:00</v>
      </c>
      <c r="Q47" s="40" t="s">
        <v>109</v>
      </c>
      <c r="R47" s="40" t="s">
        <v>109</v>
      </c>
      <c r="S47" s="14" t="s">
        <v>109</v>
      </c>
      <c r="T47" s="14" t="s">
        <v>109</v>
      </c>
      <c r="U47" s="14" t="s">
        <v>109</v>
      </c>
      <c r="V47" s="14" t="s">
        <v>109</v>
      </c>
      <c r="W47" s="14" t="s">
        <v>109</v>
      </c>
      <c r="X47" s="14" t="s">
        <v>109</v>
      </c>
      <c r="Y47" s="3" t="s">
        <v>109</v>
      </c>
      <c r="Z47" s="3" t="s">
        <v>109</v>
      </c>
      <c r="AA47" s="3" t="s">
        <v>109</v>
      </c>
      <c r="AB47" s="3" t="s">
        <v>109</v>
      </c>
    </row>
    <row r="48" spans="1:28" s="72" customFormat="1" ht="14.45" customHeight="1" x14ac:dyDescent="0.2">
      <c r="A48" s="66">
        <v>11</v>
      </c>
      <c r="B48" s="67">
        <v>26</v>
      </c>
      <c r="C48" s="68">
        <v>43690</v>
      </c>
      <c r="D48" s="69">
        <v>0.39583333333333331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5" t="str">
        <f t="shared" si="0"/>
        <v>11|26|13/08/2019|09:30:00</v>
      </c>
      <c r="Q48" s="40" t="s">
        <v>25</v>
      </c>
      <c r="R48" s="40" t="s">
        <v>25</v>
      </c>
      <c r="S48" s="14" t="s">
        <v>26</v>
      </c>
      <c r="T48" s="14" t="s">
        <v>26</v>
      </c>
      <c r="U48" s="14" t="s">
        <v>26</v>
      </c>
      <c r="V48" s="14" t="s">
        <v>26</v>
      </c>
      <c r="W48" s="14" t="s">
        <v>26</v>
      </c>
      <c r="X48" s="14" t="s">
        <v>26</v>
      </c>
      <c r="Y48" s="3" t="s">
        <v>26</v>
      </c>
      <c r="Z48" s="3" t="s">
        <v>26</v>
      </c>
      <c r="AA48" s="3" t="s">
        <v>26</v>
      </c>
      <c r="AB48" s="3" t="s">
        <v>26</v>
      </c>
    </row>
    <row r="49" spans="1:28" s="60" customFormat="1" ht="11.25" x14ac:dyDescent="0.2">
      <c r="A49" s="66">
        <v>11</v>
      </c>
      <c r="B49" s="67" t="s">
        <v>27</v>
      </c>
      <c r="C49" s="68">
        <v>43693</v>
      </c>
      <c r="D49" s="69">
        <v>0.37986111111111115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5" t="str">
        <f t="shared" si="0"/>
        <v>11|P04|16/08/2019|09:07:00</v>
      </c>
      <c r="Q49" s="9">
        <v>1.24</v>
      </c>
      <c r="R49" s="14">
        <v>198.4</v>
      </c>
      <c r="S49" s="14" t="s">
        <v>26</v>
      </c>
      <c r="T49" s="14" t="s">
        <v>26</v>
      </c>
      <c r="U49" s="14" t="s">
        <v>26</v>
      </c>
      <c r="V49" s="14" t="s">
        <v>26</v>
      </c>
      <c r="W49" s="14" t="s">
        <v>26</v>
      </c>
      <c r="X49" s="14" t="s">
        <v>26</v>
      </c>
      <c r="Y49" s="3" t="s">
        <v>26</v>
      </c>
      <c r="Z49" s="3" t="s">
        <v>26</v>
      </c>
      <c r="AA49" s="3" t="s">
        <v>26</v>
      </c>
      <c r="AB49" s="3" t="s">
        <v>26</v>
      </c>
    </row>
    <row r="50" spans="1:28" s="60" customFormat="1" ht="11.25" x14ac:dyDescent="0.2">
      <c r="A50" s="66">
        <v>12</v>
      </c>
      <c r="B50" s="67">
        <v>21</v>
      </c>
      <c r="C50" s="68">
        <v>43727</v>
      </c>
      <c r="D50" s="69">
        <v>0.33402777777777781</v>
      </c>
      <c r="E50" s="72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5" t="str">
        <f t="shared" ref="P50:P53" si="1">CONCATENATE(A50,"|",B50,"|",TEXT(C50,"dd/mm/aaaa"),"|",TEXT(D50,"hh:mm:ss"))</f>
        <v>12|21|19/09/2019|08:01:00</v>
      </c>
      <c r="Q50" s="9">
        <v>0.82</v>
      </c>
      <c r="R50" s="14">
        <v>117</v>
      </c>
      <c r="S50" s="14">
        <v>6.7</v>
      </c>
      <c r="T50" s="14">
        <v>19.2</v>
      </c>
      <c r="U50" s="14">
        <v>61.8</v>
      </c>
      <c r="V50" s="14">
        <v>19</v>
      </c>
      <c r="W50" s="14">
        <v>68</v>
      </c>
      <c r="X50" s="3">
        <v>0.08</v>
      </c>
      <c r="Y50" s="40">
        <v>89.6</v>
      </c>
      <c r="Z50" s="40">
        <v>10.32</v>
      </c>
      <c r="AA50" s="14">
        <v>0</v>
      </c>
      <c r="AB50" s="75">
        <v>89.7</v>
      </c>
    </row>
    <row r="51" spans="1:28" s="60" customFormat="1" ht="11.25" x14ac:dyDescent="0.2">
      <c r="A51" s="66">
        <v>12</v>
      </c>
      <c r="B51" s="67">
        <v>22</v>
      </c>
      <c r="C51" s="71">
        <v>43726</v>
      </c>
      <c r="D51" s="69">
        <v>0</v>
      </c>
      <c r="E51" s="72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5" t="str">
        <f t="shared" si="1"/>
        <v>12|22|18/09/2019|00:00:00</v>
      </c>
      <c r="Q51" s="40" t="s">
        <v>109</v>
      </c>
      <c r="R51" s="40" t="s">
        <v>109</v>
      </c>
      <c r="S51" s="3" t="s">
        <v>109</v>
      </c>
      <c r="T51" s="3" t="s">
        <v>109</v>
      </c>
      <c r="U51" s="3" t="s">
        <v>109</v>
      </c>
      <c r="V51" s="3" t="s">
        <v>109</v>
      </c>
      <c r="W51" s="3" t="s">
        <v>109</v>
      </c>
      <c r="X51" s="3" t="s">
        <v>109</v>
      </c>
      <c r="Y51" s="3" t="s">
        <v>109</v>
      </c>
      <c r="Z51" s="3" t="s">
        <v>109</v>
      </c>
      <c r="AA51" s="3" t="s">
        <v>109</v>
      </c>
      <c r="AB51" s="3" t="s">
        <v>109</v>
      </c>
    </row>
    <row r="52" spans="1:28" s="60" customFormat="1" ht="11.25" x14ac:dyDescent="0.2">
      <c r="A52" s="66">
        <v>12</v>
      </c>
      <c r="B52" s="67">
        <v>26</v>
      </c>
      <c r="C52" s="68">
        <v>43725</v>
      </c>
      <c r="D52" s="69">
        <v>0.36180555555555555</v>
      </c>
      <c r="E52" s="72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5" t="str">
        <f t="shared" si="1"/>
        <v>12|26|17/09/2019|08:41:00</v>
      </c>
      <c r="Q52" s="40">
        <v>0.9</v>
      </c>
      <c r="R52" s="14">
        <v>156</v>
      </c>
      <c r="S52" s="3" t="s">
        <v>26</v>
      </c>
      <c r="T52" s="3" t="s">
        <v>26</v>
      </c>
      <c r="U52" s="3" t="s">
        <v>26</v>
      </c>
      <c r="V52" s="3" t="s">
        <v>26</v>
      </c>
      <c r="W52" s="3" t="s">
        <v>26</v>
      </c>
      <c r="X52" s="3" t="s">
        <v>26</v>
      </c>
      <c r="Y52" s="3" t="s">
        <v>26</v>
      </c>
      <c r="Z52" s="3" t="s">
        <v>26</v>
      </c>
      <c r="AA52" s="3" t="s">
        <v>26</v>
      </c>
      <c r="AB52" s="3" t="s">
        <v>26</v>
      </c>
    </row>
    <row r="53" spans="1:28" s="60" customFormat="1" ht="11.25" x14ac:dyDescent="0.2">
      <c r="A53" s="66">
        <v>12</v>
      </c>
      <c r="B53" s="67" t="s">
        <v>27</v>
      </c>
      <c r="C53" s="68">
        <v>43728</v>
      </c>
      <c r="D53" s="69">
        <v>0.30416666666666664</v>
      </c>
      <c r="E53" s="72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5" t="str">
        <f t="shared" si="1"/>
        <v>12|P04|20/09/2019|07:18:00</v>
      </c>
      <c r="Q53" s="9">
        <v>1.1299999999999999</v>
      </c>
      <c r="R53" s="14">
        <v>128</v>
      </c>
      <c r="S53" s="3" t="s">
        <v>26</v>
      </c>
      <c r="T53" s="3" t="s">
        <v>26</v>
      </c>
      <c r="U53" s="3" t="s">
        <v>26</v>
      </c>
      <c r="V53" s="3" t="s">
        <v>26</v>
      </c>
      <c r="W53" s="3" t="s">
        <v>26</v>
      </c>
      <c r="X53" s="3" t="s">
        <v>26</v>
      </c>
      <c r="Y53" s="3" t="s">
        <v>26</v>
      </c>
      <c r="Z53" s="3" t="s">
        <v>26</v>
      </c>
      <c r="AA53" s="3" t="s">
        <v>26</v>
      </c>
      <c r="AB53" s="3" t="s">
        <v>26</v>
      </c>
    </row>
  </sheetData>
  <autoFilter ref="A5:AA53" xr:uid="{48723C7C-BB34-4078-B6F9-B9EF5364851F}"/>
  <mergeCells count="1">
    <mergeCell ref="A1:P4"/>
  </mergeCells>
  <pageMargins left="0.51180555555555496" right="0.51180555555555496" top="0.78749999999999998" bottom="0.78749999999999998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Procedimentos</vt:lpstr>
      <vt:lpstr>Siglas Anexos</vt:lpstr>
      <vt:lpstr>A3_Dulcícola_Água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Tarcila Franco Menandro</dc:creator>
  <dc:description/>
  <cp:lastModifiedBy>Dell</cp:lastModifiedBy>
  <cp:revision>4</cp:revision>
  <dcterms:created xsi:type="dcterms:W3CDTF">2018-12-18T18:09:07Z</dcterms:created>
  <dcterms:modified xsi:type="dcterms:W3CDTF">2019-10-30T16:26:25Z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